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121" sheetId="6" r:id="rId1"/>
  </sheets>
  <definedNames>
    <definedName name="_xlnm.Print_Area" localSheetId="0">'Додаток2 КПК0813121'!$A$1:$BY$337</definedName>
  </definedNames>
  <calcPr calcId="125725"/>
</workbook>
</file>

<file path=xl/calcChain.xml><?xml version="1.0" encoding="utf-8"?>
<calcChain xmlns="http://schemas.openxmlformats.org/spreadsheetml/2006/main">
  <c r="BH306" i="6"/>
  <c r="AT306"/>
  <c r="AJ306"/>
  <c r="BH305"/>
  <c r="AT305"/>
  <c r="AJ305"/>
  <c r="BH304"/>
  <c r="AT304"/>
  <c r="AJ304"/>
  <c r="BH303"/>
  <c r="AT303"/>
  <c r="AJ303"/>
  <c r="BH302"/>
  <c r="AT302"/>
  <c r="AJ302"/>
  <c r="BH301"/>
  <c r="AT301"/>
  <c r="AJ301"/>
  <c r="BH300"/>
  <c r="AT300"/>
  <c r="AJ300"/>
  <c r="BH299"/>
  <c r="AT299"/>
  <c r="AJ299"/>
  <c r="BH298"/>
  <c r="AT298"/>
  <c r="AJ298"/>
  <c r="BH297"/>
  <c r="AT297"/>
  <c r="AJ297"/>
  <c r="BG288"/>
  <c r="AQ288"/>
  <c r="BG287"/>
  <c r="AQ287"/>
  <c r="BG286"/>
  <c r="AQ286"/>
  <c r="BG285"/>
  <c r="AQ285"/>
  <c r="BG284"/>
  <c r="AQ284"/>
  <c r="BG283"/>
  <c r="AQ283"/>
  <c r="BG282"/>
  <c r="AQ282"/>
  <c r="BG281"/>
  <c r="AQ281"/>
  <c r="BG280"/>
  <c r="AQ280"/>
  <c r="AZ257"/>
  <c r="AK257"/>
  <c r="AZ256"/>
  <c r="AK256"/>
  <c r="AZ255"/>
  <c r="AK255"/>
  <c r="BO247"/>
  <c r="AZ247"/>
  <c r="AK247"/>
  <c r="BO246"/>
  <c r="AZ246"/>
  <c r="AK246"/>
  <c r="BO245"/>
  <c r="AZ245"/>
  <c r="AK245"/>
  <c r="BD118"/>
  <c r="AJ118"/>
  <c r="BD117"/>
  <c r="AJ117"/>
  <c r="BD116"/>
  <c r="AJ116"/>
  <c r="BU108"/>
  <c r="BB108"/>
  <c r="AI108"/>
  <c r="BU107"/>
  <c r="BB107"/>
  <c r="AI107"/>
  <c r="BU106"/>
  <c r="BB106"/>
  <c r="AI106"/>
  <c r="BG96"/>
  <c r="AM96"/>
  <c r="BG88"/>
  <c r="AM88"/>
  <c r="BG87"/>
  <c r="AM87"/>
  <c r="BG86"/>
  <c r="AM86"/>
  <c r="BG85"/>
  <c r="AM85"/>
  <c r="BG84"/>
  <c r="AM84"/>
  <c r="BG83"/>
  <c r="AM83"/>
  <c r="BG82"/>
  <c r="AM82"/>
  <c r="BG81"/>
  <c r="AM81"/>
  <c r="BG80"/>
  <c r="AM80"/>
  <c r="BG79"/>
  <c r="AM79"/>
  <c r="BU71"/>
  <c r="BB71"/>
  <c r="AI71"/>
  <c r="BU63"/>
  <c r="BB63"/>
  <c r="AI63"/>
  <c r="BU62"/>
  <c r="BB62"/>
  <c r="AI62"/>
  <c r="BU61"/>
  <c r="BB61"/>
  <c r="AI61"/>
  <c r="BU60"/>
  <c r="BB60"/>
  <c r="AI60"/>
  <c r="BU59"/>
  <c r="BB59"/>
  <c r="AI59"/>
  <c r="BU58"/>
  <c r="BB58"/>
  <c r="AI58"/>
  <c r="BU57"/>
  <c r="BB57"/>
  <c r="AI57"/>
  <c r="BU56"/>
  <c r="BB56"/>
  <c r="AI56"/>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<sst xmlns="http://schemas.openxmlformats.org/spreadsheetml/2006/main" count="923" uniqueCount="324">
  <si>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</si>
  <si>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</si>
  <si>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</si>
  <si>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</si>
  <si>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</si>
  <si>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</si>
  <si>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</si>
  <si>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</si>
  <si>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</si>
  <si>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</si>
  <si>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</si>
  <si>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</si>
  <si>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</si>
  <si>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</si>
  <si>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</si>
  <si>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</si>
  <si>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</si>
  <si>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</si>
  <si>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</si>
  <si>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</si>
  <si>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</si>
  <si>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</si>
  <si>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</si>
  <si>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</si>
  <si>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</si>
  <si>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</si>
  <si>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</si>
  <si>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</si>
  <si>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</si>
  <si>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</si>
  <si>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</si>
  <si>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</si>
  <si>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</si>
  <si>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</si>
  <si>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</si>
  <si>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</si>
  <si>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</si>
  <si>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</si>
  <si>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</si>
  <si>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</si>
  <si>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</si>
  <si>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</si>
  <si>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</si>
  <si>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</si>
  <si>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</si>
  <si>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</si>
  <si>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</si>
  <si>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</si>
  <si>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</si>
  <si>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</si>
  <si>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</si>
  <si>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</si>
  <si>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</si>
  <si>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</si>
  <si>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</si>
  <si>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</si>
  <si>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</si>
  <si>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</si>
  <si>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</si>
  <si>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</si>
  <si>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</si>
  <si>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</si>
  <si>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</si>
  <si>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</si>
  <si>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</si>
  <si>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</si>
  <si>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</si>
  <si>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</si>
  <si>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</si>
  <si>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</si>
  <si>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</si>
  <si>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</si>
  <si>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</si>
  <si>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</si>
  <si>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</si>
  <si>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</si>
  <si>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</si>
  <si>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</si>
  <si>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</si>
  <si>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</si>
  <si>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</si>
  <si>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</si>
  <si>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</si>
  <si>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</si>
  <si>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</si>
  <si>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</si>
  <si>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</si>
  <si>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</si>
  <si>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</si>
  <si>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</si>
  <si>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</si>
  <si>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</si>
  <si>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</si>
  <si>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</si>
  <si>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</si>
  <si>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</si>
  <si>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</si>
  <si>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</si>
  <si>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</si>
  <si>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</si>
  <si>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</si>
  <si>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</si>
  <si>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</si>
  <si>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</si>
  <si>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</si>
  <si>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</si>
  <si>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</si>
  <si>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</si>
  <si>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</si>
  <si>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</si>
  <si>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</si>
  <si>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</si>
  <si>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</si>
  <si>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</si>
  <si>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</si>
  <si>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</si>
  <si>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</si>
  <si>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</si>
  <si>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</si>
  <si>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</si>
  <si>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</si>
  <si>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</si>
  <si>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</si>
  <si>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</si>
  <si>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</si>
  <si>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</si>
  <si>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</si>
  <si>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</si>
  <si>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</si>
  <si>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</si>
  <si>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</si>
  <si>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</si>
  <si>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</si>
  <si>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</si>
  <si>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</si>
  <si>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</si>
  <si>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</si>
  <si>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</si>
  <si>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</si>
  <si>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</si>
  <si>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</si>
  <si>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</si>
  <si>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</si>
  <si>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</si>
  <si>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</si>
  <si>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</si>
  <si>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</si>
  <si>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</si>
  <si>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</si>
  <si>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</si>
  <si>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</si>
  <si>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</si>
  <si>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</si>
  <si>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</si>
  <si>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</si>
  <si>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</si>
  <si>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</si>
  <si>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</si>
  <si>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</si>
  <si>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</si>
  <si>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</si>
  <si>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</si>
  <si>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</si>
  <si>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</si>
  <si>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</si>
  <si>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</si>
  <si>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</si>
  <si>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</si>
  <si>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</si>
  <si>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</si>
  <si>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</si>
  <si>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</si>
  <si>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</si>
  <si>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</si>
  <si>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</si>
  <si>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Благодійні внески, гранти та дарунки </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</si>
  <si>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</si>
  <si>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</si>
  <si>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</si>
  <si>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</si>
  <si>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</si>
  <si>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</si>
  <si>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</si>
  <si>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</si>
  <si>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</si>
  <si>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Здійснення заходів щодо соціальної підтримки дітей та молоді, які перебувають у складних життєвих обставинах  залученими спеціалістами</t>
  </si>
  <si>
    <t>Надання соціальних послуг щодо соціальної підтримки сімей, дітей та молоді, які перебувають у складних життєвих обставинах та потребують сторонньої допомоги штатними працівниками ЦСС</t>
  </si>
  <si>
    <t>затрат</t>
  </si>
  <si>
    <t xml:space="preserve">formula=RC[-16]+RC[-8]                          </t>
  </si>
  <si>
    <t>кількість центрів соціальних служб</t>
  </si>
  <si>
    <t>од.</t>
  </si>
  <si>
    <t>зведений план по мережі, штатах і контингентах на 2021,2022 р.р, проєкт плану на 2023 р.</t>
  </si>
  <si>
    <t>кількість штатних працівників центру соціальних служб</t>
  </si>
  <si>
    <t>штат. розпис на 2021р, дані по фактично на рахованій зароб.платі за 2021 рік,  шт. розпис на 2022р.,  проєкт штат розп на 2023р</t>
  </si>
  <si>
    <t>кількість спеціалістів, залучених до заходів</t>
  </si>
  <si>
    <t>осіб</t>
  </si>
  <si>
    <t>шт. розп на  2021р, дані по фактично на рахованій зароб.платі за 2021 рік, трудові угоди на 2021, 2022 р.р.,розрах. видатків до кошт. на 2022р., проєкт штат розп на 2023р, розрах. видатків до проєкту кошт. на 2023р. </t>
  </si>
  <si>
    <t>продукту</t>
  </si>
  <si>
    <t>кількість дитячих будинків сімейного типу, прийомних сімей, сімей патронатних вихователів, сімей, які перебувають у склад них життєвих обставинах, охоплених соціаль ним супроводом/ супроводженням</t>
  </si>
  <si>
    <t>ф.2.2 к.9+к.10 річного статистичного звіту за 2021 рік,очірувані результати роботи Павлоградського МЦС у 2022 році,  прєкт  плану на 2023 рік</t>
  </si>
  <si>
    <t>кількість сімей, дітей та молоді, які отримали соціальні послуги, з них</t>
  </si>
  <si>
    <t>ф.2.1 к.9+к.11 річного стат. звіту за 2021 рік, очірувані результати роботи Павлоградського МЦС у 2022 році,  прєкт  плану на 2023 рік</t>
  </si>
  <si>
    <t>з них жінок і дівчаток</t>
  </si>
  <si>
    <t>ф.2.1 к.10+к.12 річного стат. звіту за 2021 рік, очірувані результати роботи Павлоградського МЦС у 2022 році,  прєкт  плану на 2023 рік</t>
  </si>
  <si>
    <t>з них чоловіків і хлопчиків</t>
  </si>
  <si>
    <t>ф.2.1 к.9-к.10+к.11-к.12 річного стат. звіту за 2021 рік, очірувані результати роботи Павлоградського МЦС у 2022 році,  прєкт  плану на 2023 рік</t>
  </si>
  <si>
    <t> кількість заходів, у тому числі навчальних, центру соціальних служб</t>
  </si>
  <si>
    <t>календарні плани на 2021,2022р.р,   щомісячні звіти залучених спеціалістів за 2021 рік, розрах. видатків до проєкту кошт. на 2023р.</t>
  </si>
  <si>
    <t>кількість учасників заходів, у тому числі навчальних, проведених центром соціальних служб, з них</t>
  </si>
  <si>
    <t>у тому числі жінок і дівчаток</t>
  </si>
  <si>
    <t>у тому числі чоловіків і хлопчиків</t>
  </si>
  <si>
    <t>календарні плани на 2021,2022р.р,   щомісячні звіти залучених спеціалістів за 2021 рік, розрах. видатків до проєкту кошт. на 2023р. </t>
  </si>
  <si>
    <t>у тому числі кількість учасників заходів з проведення роботи з молоддю та дітьми з особливими потреба ми,  забезпечення соціального обслу говування,  соціальної профілактики, з них</t>
  </si>
  <si>
    <t>п. 1.1 календарного плану на 2021, 2022 роки,  щомісячні звіти залучених спеціалістів за 2021 рік, розрах. видатків до проєкту кошт. на 2023р.</t>
  </si>
  <si>
    <t>з них жіночої статі</t>
  </si>
  <si>
    <t>п. 1.1 календарного плану на 2021, 2022 роки,  щомісячні звіти залучених спеціалістів за 2021 рік, розрах. видатків до проєкту кошт. на 2023р</t>
  </si>
  <si>
    <t>з них чоловічої статі</t>
  </si>
  <si>
    <t>п. 1.1 календарного плану на 2021, 2022 роки,  щомісячні звіти залучених спеціалістів за 2021 рік, розрах. видатків до проєкту кошт. на 2023р. </t>
  </si>
  <si>
    <t>ефективності</t>
  </si>
  <si>
    <t>середні витрати на утримання одного центру соціальних служб</t>
  </si>
  <si>
    <t>грн.</t>
  </si>
  <si>
    <t> розрахунково (відношення видатків на утримання центру СС до кількості центрів СС)</t>
  </si>
  <si>
    <t>середні витрати на забезпечення діяльності одного працівника (штатної одниниці) центру соціальних служб</t>
  </si>
  <si>
    <t xml:space="preserve">  розрахунково (відношення видатків на утримання центру СС до кількості штатних працівників (штатних одиниць) центру СС)</t>
  </si>
  <si>
    <t>середні витрати на здійснення соціального супроводу/супроводження</t>
  </si>
  <si>
    <t>розрахунково(відношення видатків на утримання центру СС до кількості прийомних сімей, дитячих будинків сімейного типу, сімей, які опинилися в складних життєвих обставинах, охоплених соціальним супроводом )</t>
  </si>
  <si>
    <t>середні витрати на один захід, у тому числі навчальний, проведений центром соціальних служб</t>
  </si>
  <si>
    <t>розрахунково (відношення видатків на здійснення заходів центру СС до кількості заходів, проведених центром СС)</t>
  </si>
  <si>
    <t>середні витрати на одного учасника заходів, у тому числі навчальних, проведених центром соціальних служб</t>
  </si>
  <si>
    <t xml:space="preserve">  розрахунково (відношення видатків на здійснення заходів центру СС до кількості учасників заходів, проведених центром СС)</t>
  </si>
  <si>
    <t>у тому числі середні витрати на одного учасника заходів з проведення роботи з молоддю та дітьми з особливими потребами,  забезпечення соціального обслуговування,  соціальної профілактики</t>
  </si>
  <si>
    <t xml:space="preserve">  розрахунково (відношення видатків на здійснення заходу згідно п.1.2, календарного плану на 2020 р. та п.1.1, календарного плану на 2021 р.  до кількості учасників цього заходу, проведеного центром СС)</t>
  </si>
  <si>
    <t>якості</t>
  </si>
  <si>
    <t>кількість кандидатів в опікуни, піклуваль ники, прийомні батьки, отримавших допомогу у зборі документів, які пройшли підготовку та стали опікунами, піклувальниками, прийомними батьками</t>
  </si>
  <si>
    <t>розділ І.Аналіз діяльності ПМЦСС за 2021 рік, очірувані результати роботи Павлоградського МЦС у 2022 році,  прєкт  плану на 2023 рік</t>
  </si>
  <si>
    <t>кількість підготовлених прийомних батьків, батьків-вихователів, які пройшли навчання з метою підвищення їхнього виховного потенціалу</t>
  </si>
  <si>
    <t>частка отримувачів соціальних послуг, які набули навичок справлятися із складними життєвими обставинами та мінімізувати їхні наслідки, від загальної кількості отримувачів соціальних послуг</t>
  </si>
  <si>
    <t>розрахунково відношення показників   ((ф.2.1 (к.14 + к.15)+ф.2.4, к10) *100 к показнику ф.2.1, к.8 річ. стат. звіту за 2021 рік, очірувані результати роботи Павлоградського МЦС у 2022 році,  прєкт  плану на 2023 рік</t>
  </si>
  <si>
    <t>динаміка кількості сімей/осіб, яким надано соціальні послуги, порівняно з минулим роком, з них</t>
  </si>
  <si>
    <t>відс.</t>
  </si>
  <si>
    <t> розрахунково відношення показників (ф.2.1 к.9+к.11) річ.стат. Звіту за 2021р. До показників (ф.2.1 к.7+к.10) річ.стат. Звіту за 2020р. *100; розрах. Відношення кількості сімей/осіб, яким надано соціальні послуги , що очікується в 2022 році до показників (ф.2.1 к.9+к.11) річ.стат. Звіту за 2021 р*100%</t>
  </si>
  <si>
    <t> розрахунково відношення показників (ф.2.1 к.10+к.12) річ.стат. звіту за 2021р. до показників (ф.2.1 к.10+к.12) річ.стат. звіту за 2020р. *100; розрах. відношення кількості сімей/осіб, яким надано соціальні послуги , що очікується в 2022 році до показників (ф.2.1 к.10+к.12) річ.стат. звіту за 2021 р*100%</t>
  </si>
  <si>
    <t>  розрахунково відношення показників (ф.2.1 к.9-к.10+к.11-к.12) річ.стат. звіту за 2021р. до показників (ф.2.1 к.8+к.11) річ.стат. звіту за 2020р. *100; розрах. відношення кількості сімей/осіб, яким надано соціальні послуги , що очікується в 2022 році до показників (ф.2.1 к.9-к.10+к.11-к.12) річ.стат. звіту за 2021 р*100%</t>
  </si>
  <si>
    <t>динаміка** кількості учасників, охоплених заходами, у тому числі навчальними, центру соціальних служб (порівняно з минулим роком), з них</t>
  </si>
  <si>
    <t>розрахунково відношення кількості учасників заходів з щомісячних звітів залучених фахівців за 2021рік к кількості учасників заходів за  2020 рік *100%, розрах. відношення  кількості учасників, що очікується в 2022 році ( календарний план на 2022 рік) до кількості учасників в 2021 році (щомісячні звіти залучених фахівців за 2021 рік, ) * 100% ,  розрах. відношення  кількості учасників, що очікується в 2023 році ( проект календарного плану на 2023 рік) до кількості учасників в 2022 році (щомісячні звіти залучених фахівців за 2022 рік, ) * 100%</t>
  </si>
  <si>
    <t>у тому числі жинок і дівчаток</t>
  </si>
  <si>
    <t>розрахунково відношення кількості жінок і дівчаток з щомісячних звітів залучених фахівців за 2021рік к кількості жінок і дівчаток за 2020 рік *100%, розрах. відношення  кількості  жінок і дівчаток, що очікується в 2022 році ( календарний план на 2022 рік) до кількості жінок і дівчаток в 2021 році (щомісячні звіти залучених фахівців за 2021 рік, ) * 100% ,  розрах. відношення  кількості жінок і дівчаток, що очікується в 2023 році ( проект календарного плану на 2023 рік) до кількості  жінок і дівчаток в 2022 році (щомісячні звіти залучених фахівців за 2022 рік, ) * 100%</t>
  </si>
  <si>
    <t>розрахунково відношення кількості чоловіків і хлопчиків з щомісячних звітів залучених фахівців за 2021рік к кількості чоловіків і хлопчиків за 2020 рік *100%, розрах. відношення  кількості  чоловіків і хлопчиків, що очікується в 2022 році (календарний план на 2022 рік) до кількості чоловіків і хлопчиків в 2021 році (щомісячні звіти залучених фахівців за 2021 рік, ) * 100%,  розрах. відношення  кількості чоловіків і хлопчиків, що очікується в 2023 році ( проект календарного плану на 2023 рік) до кількості  чоловіків і хлопчиків в 2022 році (щомісячні звіти залучених фахівців за 2022 рік, ) * 100%</t>
  </si>
  <si>
    <t>динаміка** кількості учасників, охоплених заходами з проведення роботи з молоддю та дітьми з особливими потребами,  забез печення соціального обслуговування,  соціальної профілак тики (порівняно з минулим роком), з них</t>
  </si>
  <si>
    <t>розрахунково віднош. кіль-ті учасн. заходів з щоміс. звітів залуч. фах. по роботі з молоддю та дітьми з особливими потребами за 2021рік к кіль-ті учасників заходів з проведення роботи з молоддю та дітьми з особливими потребами за  2020 рік *100%, розрах. відношення  кіль-ті учасників з проведення роботи з молоддю та дітьми з особливими потребами, що очікується в 2022 році ( п.1.1 календарн. плану на 2022 рік) до кіль-ті учасників в 2021 році (щоміс. звіти залуч. фах. по роботі з молоддю та дітьми з особливими потребами за 2021 рік, ) * 100% ,  розрах. відношення  кіль-ті учасн. заход. з проведення роботи з молоддю та дітьми з особливими потребами, що очікується в 2023 році ( проект календарного плану на 2023 рік) до кіль-ті учасників в 2022 році (щоміс. звіти залуч. фах. за 2022 рік, ) * 100%</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</si>
  <si>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</si>
  <si>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</si>
  <si>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</si>
  <si>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</si>
  <si>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</si>
  <si>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</si>
  <si>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</si>
  <si>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</si>
  <si>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</si>
  <si>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</si>
  <si>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060 - Інші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</si>
  <si>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</si>
  <si>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</si>
  <si>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</si>
  <si>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</si>
  <si>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t>
  </si>
  <si>
    <t>Програма «Соціальний захист окремих категорій населення на 2019 – 2021 роки»</t>
  </si>
  <si>
    <t>Рішення міської ради від 07.08.2018 року №1267-38/VIІ</t>
  </si>
  <si>
    <t>На кінець 2022 року очікується відсутність кредиторської та дебіторської заборгованостей. У 2023 році не планується кредиторської та дебіторської заборгованостей</t>
  </si>
  <si>
    <t>У результаті виділення коштів на надання соціальних послуг щодо соціальної підтримки сімей, дітей та молоді, які перебувають у складних життєвих обставинах та потребують сторонньої допомоги штатними працівниками центру соціальних служб (надалі Центр) в 2021 році, з метою з’ясування обставин, що призвели до життєвого неблагополуччя, здійснено 100 % відвідування сімей, виявлених протягом звітного періоду. Виконана оцінка потреб у 107 сім’ях/особах, надано послуги 142 сім’ям та особам, в яких виховується 311 дітей. Соціальним супроводженням було охоплено 18 сімей  з дитячих будинків сімейного типу, прийомних сімей, сімей, які опинилися в складних життєвих обставинах. У зв’язку зі збільшенням проблем в сім’ях, пов’язаних з введенням карантинних обмежень (втрати роботи, перехід на дистанційне навчання, збільшення випадків захворюваності), в 2021 році відбулося збільшення кількості сімей/осіб, яким надано соціальні послуги (порівняно з минулим роком). У 2022 році проводиться  робота по основним напрямкам діяльності Центру:_x000D_
- проведення аналізу  потреб сімей/осіб для вжиття відповідних заходів щодо надання необхідних послуг для розв’язання проблем згідно з компетенцією;_x000D_
- моніторингова робота з сім’ями, діти з яких повернулися до біологічних батьків;_x000D_
- надання соціальних послуг сім’ям, які опинилися в складних життєвих обставинах; _x000D_
- підготовка документів з питань призначення  дітям статусу дитини, яка постраждала внаслідок воєнних дій, та документів з питань влаштування  дітей до закладів, які здійснюють інституційний догляд і виховання;_x000D_
- участь фахівців в роботі міждисциплінарної команди з раннього втручання;_x000D_
- участь фахівців в рейдових заходах в сім’ї постраждалих осіб від домашнього насильства;_x000D_
- проводиться робота з сім’ями, які мають дітей, що потребують супроводу під час інклюзивного навчання._x000D_
У зв’язку із введенням воєнного стану, виїздом частки населення міста за кордон можливо зменшення кількості сімей/осіб, яким надано соціальні послуги (порівняно з планами)._x000D_
З урахуванням заходів щодо безпечної поведінки в умовах воєнного стану та під час карантину, частина роботи проводиться в дистанційному режимі. _x000D_
У поточному році продовжена робота з 8 прийомними сім’ями  та 4 дитячими будинками  сімейного типу, в яких виховується 13 прийомних дітей і 29 дитини-вихованця. _x000D_
На виконання  п.1 рішення Павлоградської міської ради від 25.01.2022 № 554-18/VIII «Про  внесення змін до чисельності виконавчих органів Павлоградської міської ради» відбулося зменшення чисельності Павлоградського міського центру соціальних служб за рахунок скорочення однієї посади фахівця із соціальної роботи І категорії. _x000D_
У ході роботи спеціалістами надаються соціальні послуги з соціального супроводження, консультування, екстреного та кризового втручання, а саме: надається допомога в оформленні документів (свідоцтва про народження, паспорту та ідентифікаційного коду),  документів для отримання грошових державних виплат; у вирішенні житлово-побутових питань; у налагодженні стосунків в родинах; у вирішенні проблем алкогольної залежності; проводиться профілактична робота, робота по формуванню навичок догляду за дітьми та відповідального батьківства; надається допомога в отриманні одягу, взуття, засобів особистої гігієни, продуктів харчування._x000D_
Виділення коштів на 2023 рік надасть змогу працівникам Центру продовжити соціально-профілактичну роботу, спрямовану на запобігання потрапляння в складні життєві обставини сімей, дітей та молоді, своєчасно надавати соціальні послуги сім’ям, які опинилися в складних життєвих обставинах; не допускати позбавлення дітей батьківського піклування; продовжити роботу щодо підбору та направленню на навчання кандидатів у прийомні батьки та батьки-вихователі, опікуни, піклувальники, батьки у патронатні родини, наставники; своєчасно проводити обстеження  сімей з метою підготовки висновку оцінки потреб сім’ї для надання дітям статусу, які постраждали внаслідок воєнних дій та збройних конфліктів; забезпечити соціальний супровід прийомних сімей, дитячих будинків сімейного типу, опікунських сімей, які опинилися в складних життєвих обставинах._x000D_
Зменшення видатків на оплату праці заплановано у зв’язку зі скороченням штатної чисельності порівняно з минулим роком. _x000D_
У результаті виділення коштів на здійснення заходів щодо соціальної підтримки дітей та молоді, які перебувають у складних життєвих обставинах  залученими спеціалістами в 2021 році було проведено 3 заходи за різними напрямками роботи на загальну суму 32469,52 грн. Були наданні соціальні консультації сім’ям та дітям, які живуть з ВІЛ та продовжена роботи з партнерськими організаціями з метою профілактики ВІЛ-інфекцій. З дітьми–сиротами та дітьми позбавленими батьківського піклування, гімназії з інтернатним відділенням щомісячно проводилися тренінгові заняття направлені на підготовку дітей до самостійного життя. Проводилася робота з молоддю та дітьми з особливими потребами, щодо забезпечення соціального обслуговування,  соціальної профілактики та співпраця з громадськими організаціями відповідного напрямку, основною метою якої є  забезпечення  доступу цільових груп до соціальних послуг  у  територіальній громаді  та  надання дітям та молоді з особливими потребами консультативних послуг  по відновленню  та  підтримці   їх   психологічного   та  психічного  стану,  адаптації та інтеграції у суспільстві. _x000D_
У порівнянні з попереднім періодом у 2022 році зменшена кількість заходів. Це відбулося   у зв’язку з відкриттям нової установи Центр соціальної підтримки дітей «Моя родина», в штаті якої є психолог, що проводить роботу з дітьми–сиротами та дітьми, позбавленими батьківського піклування, направлену на підготовку дітей до самостійного життя. _x000D_
У 2022  році передбачено проведення 2 заходів:_x000D_
- робота з молоддю та дітьми з особливими потребами,  забезпечення соціального обслуговування,  соціальної профілактики, основною метою якої є  забезпечення  доступу цільових груп до соціальних послуг  у  територіальній громаді  та  надання дітям та молоді з особливими потребами консультативних послуг  по відновленню  та  підтримці   їх   психологічного   та  психічного  стану,  адаптації та інтеграції у суспільстві. Для роботи планується залучити  психолога і соціального педагога ( на оплату праці психолога та соціального педагога планується витратити 88005 грн.); _x000D_
- надання сімейно орієнтованої послуги сім’ям з дітьми раннього віку ( від народження до 4-х років включно) з обмеженнями життєдіяльності або ризиком виникнення таких обмежень (було заплановано витратити на придбання канцтоварів та розвиваючих ігор в сумі 2367 грн.). _x000D_
Загальні витрати на проведення роботи по програмі Центру в 2022 році заплановані в сумі 90372 грн._x000D_
Виділення коштів на 2023 рік надасть змогу працівникам і залученим спеціалістам Центру активізувати роботу по основним напрямкам роботи з сім’ями/особами, які перебувають у складних життєвих обставинах, і здійснити більш детальне вивчення причин та потреб надання соціальних послуг кожному члену родини окремо. Також планується проведення заходів Центру щодо соціальної підтримки сімей, дітей та молоді, які перебувають у складних життєвих обставинах та потребують сторонньої допомоги, а саме:_x000D_
-проведення роботи з молоддю та дітьми з особливими потребами, щодо забезпечення соціального обслуговування, соціальної профілактики;_x000D_
- надання сімейно орієнтованої послуги сім’ям з дітьми раннього віку ( від народження до 4-х років включно) з обмеженнями життєдіяльності або ризиком виникнення таких обмежень;_x000D_
- надання соціальної послуги супроводу під час інклюзивного навчання. _x000D_
Видатки на надання соціальних послуг щодо соціальної підтримки сімей, дітей та молоді, які перебувають у складних життєвих обставинах та потребують сторонньої допомоги штатними працівниками Центру та здійснення заходів щодо соціальної підтримки дітей та молоді, які перебувають у складних життєвих обставинах  залученими спеціалістами у І кварталі 2021 року здійснювалися за КПКВК 1113121, тому з метою відстеження виконання завдань у динаміці та порівнянності показників результату у таблиці 8 додано аналіз по наведеним показникам. _x000D_
У зв’язку з особливістю соціального статусу, більшою мірою соціальних послуг потребують жінки і дівчатка. Це відображено в таблиці 8._x000D_
Видатки  на 2023  рік передбачаються з урахуванням граничних обсягів, які було доведено листом фінансового управління  Павлоградської міської ради від 29.09.2022 року  №02/01- 385 «Про підготовку бюджетного запиту на 2023 рік», та основними напрямками роботи Центру.</t>
  </si>
  <si>
    <t>Забезпечення соціальної підтримки сім’ям, дітям та молоді вразливих категорій населення. Строк реалізації 2023 - 2025 роки.</t>
  </si>
  <si>
    <t>Надання соціальних послуг та здійснення заході, у тому числі навчальних, щодо соціальної підтримки сімей, дітей та молоді, які перебувають у складних життевих обставинах та потребують сторонньої допомоги</t>
  </si>
  <si>
    <t>1) Бюджетний кодекс України (зі змінами);_x000D_
2) Закон України від 17.01.2019 № 2671-VIII "Про соціальні послуги" (зі змінами);_x000D_
3) Постанова Кабінету Міністрів України від 1 червня 2020 р. №479 "Деякі питання діяльності центрів соціальних служб" (зі змінами);_x000D_
4) Постанова Кабінету Міністрів України від 01.06.2020 р. №587 "Про організацію надання соціальних послуг" (зі змінами);_x000D_
5) Наказ Міністерства праці та соціальної політики України, Міністерства охорони здоров'я України від 05.10.2005  №308/519 "Про впорядкування умов оплати праці працівників закладів охорони здоров'я та установ соціального захисту населення" (із змінами);_x000D_
6) Наказ Міністерства соціальної політики України від 18.05.2015 № 526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(зі змінами);_x000D_
7)Наказ Міністерства соціальної політики України від 26.01.2021 р. № 29 "Про затвердження Примірного штатного нормативу чисельності працівників районного, міського, районного у місті, селищного, сільського центру соціальних служб";_x000D_
8) Наказ Міністерства соціальної 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 зі змінами);_x000D_
9) Наказ Міністерства фінансів України "Про затвердження складових програмної класифікації видатків та кредитування місцевих бюджетів" від 20.09.2017 р. N 793 (зі змінами);_x000D_
10) Рішення міської ради від 27.07.2021 року №315-11/VIІІ  "Про затвердження  міської програми  "Соціальний захист окремих категорії населення на 2022-2024 роки" (зі змінами);_x000D_
11)Наказ фінансового управління  Павлоградської міської ради від 20.09.2022 року   №7-о "Про затвердження інструкції з підготовки бюджетного запиту на 2023 рік";_x000D_
12)Лист фінансового управління  Павлоградської міської ради від 29.09.2022 року   №02/01-385 "Про підготовку бюджетного запиту на 2023 рік".</t>
  </si>
  <si>
    <t>(0)(8)</t>
  </si>
  <si>
    <t>Управління соціального захисту населення Павлоградської міської ради</t>
  </si>
  <si>
    <t>Начальник управління</t>
  </si>
  <si>
    <t>Начальник відділу бухгалтерського обліку</t>
  </si>
  <si>
    <t>Олена ГЕРАСИМЕНКО</t>
  </si>
  <si>
    <t>Алла ПОДОБЄДОВА</t>
  </si>
  <si>
    <t>03192170</t>
  </si>
  <si>
    <t>0458400000</t>
  </si>
  <si>
    <t>(грн)</t>
  </si>
  <si>
    <t>2021 рік (звіт)</t>
  </si>
  <si>
    <t>1) кредиторська заборгованість місцевого бюджету у 2021 році:</t>
  </si>
  <si>
    <t>Дебіторська заборгованість на 01.01.2021</t>
  </si>
  <si>
    <t>2022 рік (затверджено)</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</si>
  <si>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</si>
  <si>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</si>
  <si>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</si>
  <si>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</si>
  <si>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</si>
  <si>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</si>
  <si>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</si>
  <si>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</si>
  <si>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</si>
  <si>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</si>
  <si>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</si>
  <si>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</si>
  <si>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</si>
  <si>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</si>
  <si>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</si>
  <si>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</si>
  <si>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</si>
  <si>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 (прогноз)</t>
  </si>
  <si>
    <t>2024 рік</t>
  </si>
  <si>
    <t>4. Мета та завдання бюджетної програми на 2023 - 2025 роки</t>
  </si>
  <si>
    <t>2) надходження для виконання бюджетної програми  у 2024 - 2025 роках:</t>
  </si>
  <si>
    <t>2025 рік (прогноз)</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</si>
  <si>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</si>
  <si>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</si>
  <si>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</si>
  <si>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</si>
  <si>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</si>
  <si>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</si>
  <si>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</si>
  <si>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</si>
  <si>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</si>
  <si>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(0)(8)(1)(3)(1)(2)(1)</t>
  </si>
  <si>
    <t>(3)(1)(2)(1)</t>
  </si>
  <si>
    <t>(1)(0)(4)(0)</t>
  </si>
  <si>
    <t>Утримання та забезпечення діяльності центрів соціальних служб</t>
  </si>
  <si>
    <t>Управлiння соцiального захисту населення Павлоградської мiської ради</t>
  </si>
  <si>
    <t>(0)(8)(1)</t>
  </si>
  <si>
    <t>БЮДЖЕТНИЙ ЗАПИТ НА 2023 рік індивідуальний (Форма 2023-2)</t>
  </si>
</sst>
</file>

<file path=xl/styles.xml><?xml version="1.0" encoding="utf-8"?>
<styleSheet xmlns="http://schemas.openxmlformats.org/spreadsheetml/2006/main">
  <numFmts count="1">
    <numFmt numFmtId="180"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80"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38"/>
  <sheetViews>
    <sheetView tabSelected="1" zoomScaleNormal="100" workbookViewId="0">
      <selection activeCell="A2" sqref="A2:BZ2"/>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0" t="s">
        <v>115</v>
      </c>
      <c r="BO1" s="80"/>
      <c r="BP1" s="80"/>
      <c r="BQ1" s="80"/>
      <c r="BR1" s="80"/>
      <c r="BS1" s="80"/>
      <c r="BT1" s="80"/>
      <c r="BU1" s="80"/>
      <c r="BV1" s="80"/>
      <c r="BW1" s="80"/>
      <c r="BX1" s="80"/>
      <c r="BY1" s="80"/>
      <c r="BZ1" s="80"/>
    </row>
    <row r="2" spans="1:79" ht="14.25" customHeight="1">
      <c r="A2" s="32" t="s">
        <v>323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32" t="s">
        <v>274</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35" t="s">
        <v>273</v>
      </c>
      <c r="AI4" s="35"/>
      <c r="AJ4" s="35"/>
      <c r="AK4" s="35"/>
      <c r="AL4" s="35"/>
      <c r="AM4" s="35"/>
      <c r="AN4" s="35"/>
      <c r="AO4" s="35"/>
      <c r="AP4" s="35"/>
      <c r="AQ4" s="35"/>
      <c r="AR4" s="35"/>
      <c r="AS4" s="8"/>
      <c r="AT4" s="137" t="s">
        <v>279</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2" t="s">
        <v>321</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35" t="s">
        <v>322</v>
      </c>
      <c r="AI7" s="35"/>
      <c r="AJ7" s="35"/>
      <c r="AK7" s="35"/>
      <c r="AL7" s="35"/>
      <c r="AM7" s="35"/>
      <c r="AN7" s="35"/>
      <c r="AO7" s="35"/>
      <c r="AP7" s="35"/>
      <c r="AQ7" s="35"/>
      <c r="AR7" s="35"/>
      <c r="AS7" s="35"/>
      <c r="AT7" s="35"/>
      <c r="AU7" s="35"/>
      <c r="AV7" s="35"/>
      <c r="AW7" s="35"/>
      <c r="AX7" s="35"/>
      <c r="AY7" s="35"/>
      <c r="AZ7" s="35"/>
      <c r="BA7" s="35"/>
      <c r="BB7" s="15"/>
      <c r="BC7" s="137" t="s">
        <v>279</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c r="A10" s="11" t="s">
        <v>164</v>
      </c>
      <c r="B10" s="35" t="s">
        <v>317</v>
      </c>
      <c r="C10" s="35"/>
      <c r="D10" s="35"/>
      <c r="E10" s="35"/>
      <c r="F10" s="35"/>
      <c r="G10" s="35"/>
      <c r="H10" s="35"/>
      <c r="I10" s="35"/>
      <c r="J10" s="35"/>
      <c r="K10" s="35"/>
      <c r="L10" s="35"/>
      <c r="N10" s="35" t="s">
        <v>318</v>
      </c>
      <c r="O10" s="35"/>
      <c r="P10" s="35"/>
      <c r="Q10" s="35"/>
      <c r="R10" s="35"/>
      <c r="S10" s="35"/>
      <c r="T10" s="35"/>
      <c r="U10" s="35"/>
      <c r="V10" s="35"/>
      <c r="W10" s="35"/>
      <c r="X10" s="35"/>
      <c r="Y10" s="35"/>
      <c r="Z10" s="15"/>
      <c r="AA10" s="35" t="s">
        <v>319</v>
      </c>
      <c r="AB10" s="35"/>
      <c r="AC10" s="35"/>
      <c r="AD10" s="35"/>
      <c r="AE10" s="35"/>
      <c r="AF10" s="35"/>
      <c r="AG10" s="35"/>
      <c r="AH10" s="35"/>
      <c r="AI10" s="35"/>
      <c r="AJ10" s="15"/>
      <c r="AK10" s="138" t="s">
        <v>320</v>
      </c>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20"/>
      <c r="BL10" s="137" t="s">
        <v>280</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305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c r="A15" s="130" t="s">
        <v>270</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1" t="s">
        <v>149</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row>
    <row r="18" spans="1:79" ht="15" customHeight="1">
      <c r="A18" s="130" t="s">
        <v>271</v>
      </c>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225" customHeight="1">
      <c r="A21" s="130" t="s">
        <v>272</v>
      </c>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9" t="s">
        <v>291</v>
      </c>
      <c r="B24" s="7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row>
    <row r="25" spans="1:79" ht="15" customHeight="1">
      <c r="A25" s="31" t="s">
        <v>281</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282</v>
      </c>
      <c r="V26" s="27"/>
      <c r="W26" s="27"/>
      <c r="X26" s="27"/>
      <c r="Y26" s="27"/>
      <c r="Z26" s="27"/>
      <c r="AA26" s="27"/>
      <c r="AB26" s="27"/>
      <c r="AC26" s="27"/>
      <c r="AD26" s="27"/>
      <c r="AE26" s="27"/>
      <c r="AF26" s="27"/>
      <c r="AG26" s="27"/>
      <c r="AH26" s="27"/>
      <c r="AI26" s="27"/>
      <c r="AJ26" s="27"/>
      <c r="AK26" s="27"/>
      <c r="AL26" s="27"/>
      <c r="AM26" s="27"/>
      <c r="AN26" s="27" t="s">
        <v>285</v>
      </c>
      <c r="AO26" s="27"/>
      <c r="AP26" s="27"/>
      <c r="AQ26" s="27"/>
      <c r="AR26" s="27"/>
      <c r="AS26" s="27"/>
      <c r="AT26" s="27"/>
      <c r="AU26" s="27"/>
      <c r="AV26" s="27"/>
      <c r="AW26" s="27"/>
      <c r="AX26" s="27"/>
      <c r="AY26" s="27"/>
      <c r="AZ26" s="27"/>
      <c r="BA26" s="27"/>
      <c r="BB26" s="27"/>
      <c r="BC26" s="27"/>
      <c r="BD26" s="27"/>
      <c r="BE26" s="27"/>
      <c r="BF26" s="27"/>
      <c r="BG26" s="27" t="s">
        <v>292</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2" t="s">
        <v>65</v>
      </c>
      <c r="V29" s="83"/>
      <c r="W29" s="83"/>
      <c r="X29" s="83"/>
      <c r="Y29" s="84"/>
      <c r="Z29" s="82" t="s">
        <v>66</v>
      </c>
      <c r="AA29" s="83"/>
      <c r="AB29" s="83"/>
      <c r="AC29" s="83"/>
      <c r="AD29" s="84"/>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1187158.55</v>
      </c>
      <c r="V30" s="95"/>
      <c r="W30" s="95"/>
      <c r="X30" s="95"/>
      <c r="Y30" s="95"/>
      <c r="Z30" s="95" t="s">
        <v>173</v>
      </c>
      <c r="AA30" s="95"/>
      <c r="AB30" s="95"/>
      <c r="AC30" s="95"/>
      <c r="AD30" s="95"/>
      <c r="AE30" s="96" t="s">
        <v>173</v>
      </c>
      <c r="AF30" s="97"/>
      <c r="AG30" s="97"/>
      <c r="AH30" s="98"/>
      <c r="AI30" s="96">
        <f>IF(ISNUMBER(U30),U30,0)+IF(ISNUMBER(Z30),Z30,0)</f>
        <v>1187158.55</v>
      </c>
      <c r="AJ30" s="97"/>
      <c r="AK30" s="97"/>
      <c r="AL30" s="97"/>
      <c r="AM30" s="98"/>
      <c r="AN30" s="96">
        <v>1572931</v>
      </c>
      <c r="AO30" s="97"/>
      <c r="AP30" s="97"/>
      <c r="AQ30" s="97"/>
      <c r="AR30" s="98"/>
      <c r="AS30" s="96" t="s">
        <v>173</v>
      </c>
      <c r="AT30" s="97"/>
      <c r="AU30" s="97"/>
      <c r="AV30" s="97"/>
      <c r="AW30" s="98"/>
      <c r="AX30" s="96" t="s">
        <v>173</v>
      </c>
      <c r="AY30" s="97"/>
      <c r="AZ30" s="97"/>
      <c r="BA30" s="98"/>
      <c r="BB30" s="96">
        <f>IF(ISNUMBER(AN30),AN30,0)+IF(ISNUMBER(AS30),AS30,0)</f>
        <v>1572931</v>
      </c>
      <c r="BC30" s="97"/>
      <c r="BD30" s="97"/>
      <c r="BE30" s="97"/>
      <c r="BF30" s="98"/>
      <c r="BG30" s="96">
        <v>1425247</v>
      </c>
      <c r="BH30" s="97"/>
      <c r="BI30" s="97"/>
      <c r="BJ30" s="97"/>
      <c r="BK30" s="98"/>
      <c r="BL30" s="96" t="s">
        <v>173</v>
      </c>
      <c r="BM30" s="97"/>
      <c r="BN30" s="97"/>
      <c r="BO30" s="97"/>
      <c r="BP30" s="98"/>
      <c r="BQ30" s="96" t="s">
        <v>173</v>
      </c>
      <c r="BR30" s="97"/>
      <c r="BS30" s="97"/>
      <c r="BT30" s="98"/>
      <c r="BU30" s="96">
        <f>IF(ISNUMBER(BG30),BG30,0)+IF(ISNUMBER(BL30),BL30,0)</f>
        <v>1425247</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9893.7800000000007</v>
      </c>
      <c r="AA31" s="95"/>
      <c r="AB31" s="95"/>
      <c r="AC31" s="95"/>
      <c r="AD31" s="95"/>
      <c r="AE31" s="96">
        <v>0</v>
      </c>
      <c r="AF31" s="97"/>
      <c r="AG31" s="97"/>
      <c r="AH31" s="98"/>
      <c r="AI31" s="96">
        <f>IF(ISNUMBER(U31),U31,0)+IF(ISNUMBER(Z31),Z31,0)</f>
        <v>9893.7800000000007</v>
      </c>
      <c r="AJ31" s="97"/>
      <c r="AK31" s="97"/>
      <c r="AL31" s="97"/>
      <c r="AM31" s="98"/>
      <c r="AN31" s="96" t="s">
        <v>173</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12.75" customHeight="1">
      <c r="A32" s="89">
        <v>25020100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9893.7800000000007</v>
      </c>
      <c r="AA32" s="95"/>
      <c r="AB32" s="95"/>
      <c r="AC32" s="95"/>
      <c r="AD32" s="95"/>
      <c r="AE32" s="96">
        <v>0</v>
      </c>
      <c r="AF32" s="97"/>
      <c r="AG32" s="97"/>
      <c r="AH32" s="98"/>
      <c r="AI32" s="96">
        <f>IF(ISNUMBER(U32),U32,0)+IF(ISNUMBER(Z32),Z32,0)</f>
        <v>9893.7800000000007</v>
      </c>
      <c r="AJ32" s="97"/>
      <c r="AK32" s="97"/>
      <c r="AL32" s="97"/>
      <c r="AM32" s="98"/>
      <c r="AN32" s="96" t="s">
        <v>173</v>
      </c>
      <c r="AO32" s="97"/>
      <c r="AP32" s="97"/>
      <c r="AQ32" s="97"/>
      <c r="AR32" s="98"/>
      <c r="AS32" s="96">
        <v>0</v>
      </c>
      <c r="AT32" s="97"/>
      <c r="AU32" s="97"/>
      <c r="AV32" s="97"/>
      <c r="AW32" s="98"/>
      <c r="AX32" s="96">
        <v>0</v>
      </c>
      <c r="AY32" s="97"/>
      <c r="AZ32" s="97"/>
      <c r="BA32" s="98"/>
      <c r="BB32" s="96">
        <f>IF(ISNUMBER(AN32),AN32,0)+IF(ISNUMBER(AS32),AS32,0)</f>
        <v>0</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6" customFormat="1" ht="12.75" customHeight="1">
      <c r="A33" s="86"/>
      <c r="B33" s="87"/>
      <c r="C33" s="87"/>
      <c r="D33" s="88"/>
      <c r="E33" s="100" t="s">
        <v>147</v>
      </c>
      <c r="F33" s="101"/>
      <c r="G33" s="101"/>
      <c r="H33" s="101"/>
      <c r="I33" s="101"/>
      <c r="J33" s="101"/>
      <c r="K33" s="101"/>
      <c r="L33" s="101"/>
      <c r="M33" s="101"/>
      <c r="N33" s="101"/>
      <c r="O33" s="101"/>
      <c r="P33" s="101"/>
      <c r="Q33" s="101"/>
      <c r="R33" s="101"/>
      <c r="S33" s="101"/>
      <c r="T33" s="102"/>
      <c r="U33" s="103">
        <v>1187158.55</v>
      </c>
      <c r="V33" s="103"/>
      <c r="W33" s="103"/>
      <c r="X33" s="103"/>
      <c r="Y33" s="103"/>
      <c r="Z33" s="103">
        <v>9893.7800000000007</v>
      </c>
      <c r="AA33" s="103"/>
      <c r="AB33" s="103"/>
      <c r="AC33" s="103"/>
      <c r="AD33" s="103"/>
      <c r="AE33" s="104">
        <v>0</v>
      </c>
      <c r="AF33" s="105"/>
      <c r="AG33" s="105"/>
      <c r="AH33" s="106"/>
      <c r="AI33" s="104">
        <f>IF(ISNUMBER(U33),U33,0)+IF(ISNUMBER(Z33),Z33,0)</f>
        <v>1197052.33</v>
      </c>
      <c r="AJ33" s="105"/>
      <c r="AK33" s="105"/>
      <c r="AL33" s="105"/>
      <c r="AM33" s="106"/>
      <c r="AN33" s="104">
        <v>1572931</v>
      </c>
      <c r="AO33" s="105"/>
      <c r="AP33" s="105"/>
      <c r="AQ33" s="105"/>
      <c r="AR33" s="106"/>
      <c r="AS33" s="104">
        <v>0</v>
      </c>
      <c r="AT33" s="105"/>
      <c r="AU33" s="105"/>
      <c r="AV33" s="105"/>
      <c r="AW33" s="106"/>
      <c r="AX33" s="104">
        <v>0</v>
      </c>
      <c r="AY33" s="105"/>
      <c r="AZ33" s="105"/>
      <c r="BA33" s="106"/>
      <c r="BB33" s="104">
        <f>IF(ISNUMBER(AN33),AN33,0)+IF(ISNUMBER(AS33),AS33,0)</f>
        <v>1572931</v>
      </c>
      <c r="BC33" s="105"/>
      <c r="BD33" s="105"/>
      <c r="BE33" s="105"/>
      <c r="BF33" s="106"/>
      <c r="BG33" s="104">
        <v>1425247</v>
      </c>
      <c r="BH33" s="105"/>
      <c r="BI33" s="105"/>
      <c r="BJ33" s="105"/>
      <c r="BK33" s="106"/>
      <c r="BL33" s="104">
        <v>0</v>
      </c>
      <c r="BM33" s="105"/>
      <c r="BN33" s="105"/>
      <c r="BO33" s="105"/>
      <c r="BP33" s="106"/>
      <c r="BQ33" s="104">
        <v>0</v>
      </c>
      <c r="BR33" s="105"/>
      <c r="BS33" s="105"/>
      <c r="BT33" s="106"/>
      <c r="BU33" s="104">
        <f>IF(ISNUMBER(BG33),BG33,0)+IF(ISNUMBER(BL33),BL33,0)</f>
        <v>1425247</v>
      </c>
      <c r="BV33" s="105"/>
      <c r="BW33" s="105"/>
      <c r="BX33" s="105"/>
      <c r="BY33" s="106"/>
    </row>
    <row r="35" spans="1:79" ht="14.25" customHeight="1">
      <c r="A35" s="79" t="s">
        <v>306</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row>
    <row r="36" spans="1:79" ht="15" customHeight="1">
      <c r="A36" s="44" t="s">
        <v>281</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79" ht="22.5" customHeight="1">
      <c r="A37" s="54" t="s">
        <v>2</v>
      </c>
      <c r="B37" s="55"/>
      <c r="C37" s="55"/>
      <c r="D37" s="56"/>
      <c r="E37" s="54" t="s">
        <v>19</v>
      </c>
      <c r="F37" s="55"/>
      <c r="G37" s="55"/>
      <c r="H37" s="55"/>
      <c r="I37" s="55"/>
      <c r="J37" s="55"/>
      <c r="K37" s="55"/>
      <c r="L37" s="55"/>
      <c r="M37" s="55"/>
      <c r="N37" s="55"/>
      <c r="O37" s="55"/>
      <c r="P37" s="55"/>
      <c r="Q37" s="55"/>
      <c r="R37" s="55"/>
      <c r="S37" s="55"/>
      <c r="T37" s="55"/>
      <c r="U37" s="55"/>
      <c r="V37" s="55"/>
      <c r="W37" s="56"/>
      <c r="X37" s="36" t="s">
        <v>303</v>
      </c>
      <c r="Y37" s="37"/>
      <c r="Z37" s="37"/>
      <c r="AA37" s="37"/>
      <c r="AB37" s="37"/>
      <c r="AC37" s="37"/>
      <c r="AD37" s="37"/>
      <c r="AE37" s="37"/>
      <c r="AF37" s="37"/>
      <c r="AG37" s="37"/>
      <c r="AH37" s="37"/>
      <c r="AI37" s="37"/>
      <c r="AJ37" s="37"/>
      <c r="AK37" s="37"/>
      <c r="AL37" s="37"/>
      <c r="AM37" s="37"/>
      <c r="AN37" s="37"/>
      <c r="AO37" s="37"/>
      <c r="AP37" s="37"/>
      <c r="AQ37" s="38"/>
      <c r="AR37" s="27" t="s">
        <v>307</v>
      </c>
      <c r="AS37" s="27"/>
      <c r="AT37" s="27"/>
      <c r="AU37" s="27"/>
      <c r="AV37" s="27"/>
      <c r="AW37" s="27"/>
      <c r="AX37" s="27"/>
      <c r="AY37" s="27"/>
      <c r="AZ37" s="27"/>
      <c r="BA37" s="27"/>
      <c r="BB37" s="27"/>
      <c r="BC37" s="27"/>
      <c r="BD37" s="27"/>
      <c r="BE37" s="27"/>
      <c r="BF37" s="27"/>
      <c r="BG37" s="27"/>
      <c r="BH37" s="27"/>
      <c r="BI37" s="27"/>
      <c r="BJ37" s="27"/>
      <c r="BK37" s="27"/>
    </row>
    <row r="38" spans="1:79" ht="36" customHeight="1">
      <c r="A38" s="57"/>
      <c r="B38" s="58"/>
      <c r="C38" s="58"/>
      <c r="D38" s="59"/>
      <c r="E38" s="57"/>
      <c r="F38" s="58"/>
      <c r="G38" s="58"/>
      <c r="H38" s="58"/>
      <c r="I38" s="58"/>
      <c r="J38" s="58"/>
      <c r="K38" s="58"/>
      <c r="L38" s="58"/>
      <c r="M38" s="58"/>
      <c r="N38" s="58"/>
      <c r="O38" s="58"/>
      <c r="P38" s="58"/>
      <c r="Q38" s="58"/>
      <c r="R38" s="58"/>
      <c r="S38" s="58"/>
      <c r="T38" s="58"/>
      <c r="U38" s="58"/>
      <c r="V38" s="58"/>
      <c r="W38" s="59"/>
      <c r="X38" s="27" t="s">
        <v>4</v>
      </c>
      <c r="Y38" s="27"/>
      <c r="Z38" s="27"/>
      <c r="AA38" s="27"/>
      <c r="AB38" s="27"/>
      <c r="AC38" s="27" t="s">
        <v>3</v>
      </c>
      <c r="AD38" s="27"/>
      <c r="AE38" s="27"/>
      <c r="AF38" s="27"/>
      <c r="AG38" s="27"/>
      <c r="AH38" s="51" t="s">
        <v>116</v>
      </c>
      <c r="AI38" s="52"/>
      <c r="AJ38" s="52"/>
      <c r="AK38" s="52"/>
      <c r="AL38" s="53"/>
      <c r="AM38" s="36" t="s">
        <v>5</v>
      </c>
      <c r="AN38" s="37"/>
      <c r="AO38" s="37"/>
      <c r="AP38" s="37"/>
      <c r="AQ38" s="38"/>
      <c r="AR38" s="36" t="s">
        <v>4</v>
      </c>
      <c r="AS38" s="37"/>
      <c r="AT38" s="37"/>
      <c r="AU38" s="37"/>
      <c r="AV38" s="38"/>
      <c r="AW38" s="36" t="s">
        <v>3</v>
      </c>
      <c r="AX38" s="37"/>
      <c r="AY38" s="37"/>
      <c r="AZ38" s="37"/>
      <c r="BA38" s="38"/>
      <c r="BB38" s="51" t="s">
        <v>116</v>
      </c>
      <c r="BC38" s="52"/>
      <c r="BD38" s="52"/>
      <c r="BE38" s="52"/>
      <c r="BF38" s="53"/>
      <c r="BG38" s="36" t="s">
        <v>96</v>
      </c>
      <c r="BH38" s="37"/>
      <c r="BI38" s="37"/>
      <c r="BJ38" s="37"/>
      <c r="BK38" s="38"/>
    </row>
    <row r="39" spans="1:79" ht="15" customHeight="1">
      <c r="A39" s="36">
        <v>1</v>
      </c>
      <c r="B39" s="37"/>
      <c r="C39" s="37"/>
      <c r="D39" s="38"/>
      <c r="E39" s="36">
        <v>2</v>
      </c>
      <c r="F39" s="37"/>
      <c r="G39" s="37"/>
      <c r="H39" s="37"/>
      <c r="I39" s="37"/>
      <c r="J39" s="37"/>
      <c r="K39" s="37"/>
      <c r="L39" s="37"/>
      <c r="M39" s="37"/>
      <c r="N39" s="37"/>
      <c r="O39" s="37"/>
      <c r="P39" s="37"/>
      <c r="Q39" s="37"/>
      <c r="R39" s="37"/>
      <c r="S39" s="37"/>
      <c r="T39" s="37"/>
      <c r="U39" s="37"/>
      <c r="V39" s="37"/>
      <c r="W39" s="38"/>
      <c r="X39" s="27">
        <v>3</v>
      </c>
      <c r="Y39" s="27"/>
      <c r="Z39" s="27"/>
      <c r="AA39" s="27"/>
      <c r="AB39" s="27"/>
      <c r="AC39" s="27">
        <v>4</v>
      </c>
      <c r="AD39" s="27"/>
      <c r="AE39" s="27"/>
      <c r="AF39" s="27"/>
      <c r="AG39" s="27"/>
      <c r="AH39" s="27">
        <v>5</v>
      </c>
      <c r="AI39" s="27"/>
      <c r="AJ39" s="27"/>
      <c r="AK39" s="27"/>
      <c r="AL39" s="27"/>
      <c r="AM39" s="27">
        <v>6</v>
      </c>
      <c r="AN39" s="27"/>
      <c r="AO39" s="27"/>
      <c r="AP39" s="27"/>
      <c r="AQ39" s="27"/>
      <c r="AR39" s="36">
        <v>7</v>
      </c>
      <c r="AS39" s="37"/>
      <c r="AT39" s="37"/>
      <c r="AU39" s="37"/>
      <c r="AV39" s="38"/>
      <c r="AW39" s="36">
        <v>8</v>
      </c>
      <c r="AX39" s="37"/>
      <c r="AY39" s="37"/>
      <c r="AZ39" s="37"/>
      <c r="BA39" s="38"/>
      <c r="BB39" s="36">
        <v>9</v>
      </c>
      <c r="BC39" s="37"/>
      <c r="BD39" s="37"/>
      <c r="BE39" s="37"/>
      <c r="BF39" s="38"/>
      <c r="BG39" s="36">
        <v>10</v>
      </c>
      <c r="BH39" s="37"/>
      <c r="BI39" s="37"/>
      <c r="BJ39" s="37"/>
      <c r="BK39" s="38"/>
    </row>
    <row r="40" spans="1:79" ht="20.25" hidden="1" customHeight="1">
      <c r="A40" s="39" t="s">
        <v>56</v>
      </c>
      <c r="B40" s="40"/>
      <c r="C40" s="40"/>
      <c r="D40" s="41"/>
      <c r="E40" s="39" t="s">
        <v>57</v>
      </c>
      <c r="F40" s="40"/>
      <c r="G40" s="40"/>
      <c r="H40" s="40"/>
      <c r="I40" s="40"/>
      <c r="J40" s="40"/>
      <c r="K40" s="40"/>
      <c r="L40" s="40"/>
      <c r="M40" s="40"/>
      <c r="N40" s="40"/>
      <c r="O40" s="40"/>
      <c r="P40" s="40"/>
      <c r="Q40" s="40"/>
      <c r="R40" s="40"/>
      <c r="S40" s="40"/>
      <c r="T40" s="40"/>
      <c r="U40" s="40"/>
      <c r="V40" s="40"/>
      <c r="W40" s="41"/>
      <c r="X40" s="26" t="s">
        <v>60</v>
      </c>
      <c r="Y40" s="26"/>
      <c r="Z40" s="26"/>
      <c r="AA40" s="26"/>
      <c r="AB40" s="26"/>
      <c r="AC40" s="26" t="s">
        <v>61</v>
      </c>
      <c r="AD40" s="26"/>
      <c r="AE40" s="26"/>
      <c r="AF40" s="26"/>
      <c r="AG40" s="26"/>
      <c r="AH40" s="39" t="s">
        <v>94</v>
      </c>
      <c r="AI40" s="40"/>
      <c r="AJ40" s="40"/>
      <c r="AK40" s="40"/>
      <c r="AL40" s="41"/>
      <c r="AM40" s="47" t="s">
        <v>171</v>
      </c>
      <c r="AN40" s="48"/>
      <c r="AO40" s="48"/>
      <c r="AP40" s="48"/>
      <c r="AQ40" s="49"/>
      <c r="AR40" s="39" t="s">
        <v>62</v>
      </c>
      <c r="AS40" s="40"/>
      <c r="AT40" s="40"/>
      <c r="AU40" s="40"/>
      <c r="AV40" s="41"/>
      <c r="AW40" s="39" t="s">
        <v>63</v>
      </c>
      <c r="AX40" s="40"/>
      <c r="AY40" s="40"/>
      <c r="AZ40" s="40"/>
      <c r="BA40" s="41"/>
      <c r="BB40" s="39" t="s">
        <v>95</v>
      </c>
      <c r="BC40" s="40"/>
      <c r="BD40" s="40"/>
      <c r="BE40" s="40"/>
      <c r="BF40" s="41"/>
      <c r="BG40" s="47" t="s">
        <v>171</v>
      </c>
      <c r="BH40" s="48"/>
      <c r="BI40" s="48"/>
      <c r="BJ40" s="48"/>
      <c r="BK40" s="49"/>
      <c r="CA40" t="s">
        <v>23</v>
      </c>
    </row>
    <row r="41" spans="1:79" s="99" customFormat="1" ht="12.75" customHeight="1">
      <c r="A41" s="89"/>
      <c r="B41" s="90"/>
      <c r="C41" s="90"/>
      <c r="D41" s="91"/>
      <c r="E41" s="92" t="s">
        <v>172</v>
      </c>
      <c r="F41" s="93"/>
      <c r="G41" s="93"/>
      <c r="H41" s="93"/>
      <c r="I41" s="93"/>
      <c r="J41" s="93"/>
      <c r="K41" s="93"/>
      <c r="L41" s="93"/>
      <c r="M41" s="93"/>
      <c r="N41" s="93"/>
      <c r="O41" s="93"/>
      <c r="P41" s="93"/>
      <c r="Q41" s="93"/>
      <c r="R41" s="93"/>
      <c r="S41" s="93"/>
      <c r="T41" s="93"/>
      <c r="U41" s="93"/>
      <c r="V41" s="93"/>
      <c r="W41" s="94"/>
      <c r="X41" s="96"/>
      <c r="Y41" s="97"/>
      <c r="Z41" s="97"/>
      <c r="AA41" s="97"/>
      <c r="AB41" s="98"/>
      <c r="AC41" s="96" t="s">
        <v>173</v>
      </c>
      <c r="AD41" s="97"/>
      <c r="AE41" s="97"/>
      <c r="AF41" s="97"/>
      <c r="AG41" s="98"/>
      <c r="AH41" s="96" t="s">
        <v>173</v>
      </c>
      <c r="AI41" s="97"/>
      <c r="AJ41" s="97"/>
      <c r="AK41" s="97"/>
      <c r="AL41" s="98"/>
      <c r="AM41" s="96">
        <f>IF(ISNUMBER(X41),X41,0)+IF(ISNUMBER(AC41),AC41,0)</f>
        <v>0</v>
      </c>
      <c r="AN41" s="97"/>
      <c r="AO41" s="97"/>
      <c r="AP41" s="97"/>
      <c r="AQ41" s="98"/>
      <c r="AR41" s="96">
        <v>0</v>
      </c>
      <c r="AS41" s="97"/>
      <c r="AT41" s="97"/>
      <c r="AU41" s="97"/>
      <c r="AV41" s="98"/>
      <c r="AW41" s="96" t="s">
        <v>173</v>
      </c>
      <c r="AX41" s="97"/>
      <c r="AY41" s="97"/>
      <c r="AZ41" s="97"/>
      <c r="BA41" s="98"/>
      <c r="BB41" s="96" t="s">
        <v>173</v>
      </c>
      <c r="BC41" s="97"/>
      <c r="BD41" s="97"/>
      <c r="BE41" s="97"/>
      <c r="BF41" s="98"/>
      <c r="BG41" s="95">
        <f>IF(ISNUMBER(AR41),AR41,0)+IF(ISNUMBER(AW41),AW41,0)</f>
        <v>0</v>
      </c>
      <c r="BH41" s="95"/>
      <c r="BI41" s="95"/>
      <c r="BJ41" s="95"/>
      <c r="BK41" s="95"/>
      <c r="CA41" s="99" t="s">
        <v>24</v>
      </c>
    </row>
    <row r="42" spans="1:79" s="99" customFormat="1" ht="25.5" customHeight="1">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0</v>
      </c>
      <c r="AD42" s="97"/>
      <c r="AE42" s="97"/>
      <c r="AF42" s="97"/>
      <c r="AG42" s="98"/>
      <c r="AH42" s="96">
        <v>0</v>
      </c>
      <c r="AI42" s="97"/>
      <c r="AJ42" s="97"/>
      <c r="AK42" s="97"/>
      <c r="AL42" s="98"/>
      <c r="AM42" s="96">
        <f>IF(ISNUMBER(X42),X42,0)+IF(ISNUMBER(AC42),AC42,0)</f>
        <v>0</v>
      </c>
      <c r="AN42" s="97"/>
      <c r="AO42" s="97"/>
      <c r="AP42" s="97"/>
      <c r="AQ42" s="98"/>
      <c r="AR42" s="96" t="s">
        <v>173</v>
      </c>
      <c r="AS42" s="97"/>
      <c r="AT42" s="97"/>
      <c r="AU42" s="97"/>
      <c r="AV42" s="98"/>
      <c r="AW42" s="96">
        <v>0</v>
      </c>
      <c r="AX42" s="97"/>
      <c r="AY42" s="97"/>
      <c r="AZ42" s="97"/>
      <c r="BA42" s="98"/>
      <c r="BB42" s="96">
        <v>0</v>
      </c>
      <c r="BC42" s="97"/>
      <c r="BD42" s="97"/>
      <c r="BE42" s="97"/>
      <c r="BF42" s="98"/>
      <c r="BG42" s="95">
        <f>IF(ISNUMBER(AR42),AR42,0)+IF(ISNUMBER(AW42),AW42,0)</f>
        <v>0</v>
      </c>
      <c r="BH42" s="95"/>
      <c r="BI42" s="95"/>
      <c r="BJ42" s="95"/>
      <c r="BK42" s="95"/>
    </row>
    <row r="43" spans="1:79" s="99" customFormat="1" ht="12.75" customHeight="1">
      <c r="A43" s="89">
        <v>25020100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0</v>
      </c>
      <c r="AD43" s="97"/>
      <c r="AE43" s="97"/>
      <c r="AF43" s="97"/>
      <c r="AG43" s="98"/>
      <c r="AH43" s="96">
        <v>0</v>
      </c>
      <c r="AI43" s="97"/>
      <c r="AJ43" s="97"/>
      <c r="AK43" s="97"/>
      <c r="AL43" s="98"/>
      <c r="AM43" s="96">
        <f>IF(ISNUMBER(X43),X43,0)+IF(ISNUMBER(AC43),AC43,0)</f>
        <v>0</v>
      </c>
      <c r="AN43" s="97"/>
      <c r="AO43" s="97"/>
      <c r="AP43" s="97"/>
      <c r="AQ43" s="98"/>
      <c r="AR43" s="96" t="s">
        <v>173</v>
      </c>
      <c r="AS43" s="97"/>
      <c r="AT43" s="97"/>
      <c r="AU43" s="97"/>
      <c r="AV43" s="98"/>
      <c r="AW43" s="96">
        <v>0</v>
      </c>
      <c r="AX43" s="97"/>
      <c r="AY43" s="97"/>
      <c r="AZ43" s="97"/>
      <c r="BA43" s="98"/>
      <c r="BB43" s="96">
        <v>0</v>
      </c>
      <c r="BC43" s="97"/>
      <c r="BD43" s="97"/>
      <c r="BE43" s="97"/>
      <c r="BF43" s="98"/>
      <c r="BG43" s="95">
        <f>IF(ISNUMBER(AR43),AR43,0)+IF(ISNUMBER(AW43),AW43,0)</f>
        <v>0</v>
      </c>
      <c r="BH43" s="95"/>
      <c r="BI43" s="95"/>
      <c r="BJ43" s="95"/>
      <c r="BK43" s="95"/>
    </row>
    <row r="44" spans="1:79" s="6" customFormat="1" ht="12.75" customHeight="1">
      <c r="A44" s="86"/>
      <c r="B44" s="87"/>
      <c r="C44" s="87"/>
      <c r="D44" s="88"/>
      <c r="E44" s="100" t="s">
        <v>147</v>
      </c>
      <c r="F44" s="101"/>
      <c r="G44" s="101"/>
      <c r="H44" s="101"/>
      <c r="I44" s="101"/>
      <c r="J44" s="101"/>
      <c r="K44" s="101"/>
      <c r="L44" s="101"/>
      <c r="M44" s="101"/>
      <c r="N44" s="101"/>
      <c r="O44" s="101"/>
      <c r="P44" s="101"/>
      <c r="Q44" s="101"/>
      <c r="R44" s="101"/>
      <c r="S44" s="101"/>
      <c r="T44" s="101"/>
      <c r="U44" s="101"/>
      <c r="V44" s="101"/>
      <c r="W44" s="102"/>
      <c r="X44" s="104">
        <v>0</v>
      </c>
      <c r="Y44" s="105"/>
      <c r="Z44" s="105"/>
      <c r="AA44" s="105"/>
      <c r="AB44" s="106"/>
      <c r="AC44" s="104">
        <v>0</v>
      </c>
      <c r="AD44" s="105"/>
      <c r="AE44" s="105"/>
      <c r="AF44" s="105"/>
      <c r="AG44" s="106"/>
      <c r="AH44" s="104">
        <v>0</v>
      </c>
      <c r="AI44" s="105"/>
      <c r="AJ44" s="105"/>
      <c r="AK44" s="105"/>
      <c r="AL44" s="106"/>
      <c r="AM44" s="104">
        <f>IF(ISNUMBER(X44),X44,0)+IF(ISNUMBER(AC44),AC44,0)</f>
        <v>0</v>
      </c>
      <c r="AN44" s="105"/>
      <c r="AO44" s="105"/>
      <c r="AP44" s="105"/>
      <c r="AQ44" s="106"/>
      <c r="AR44" s="104">
        <v>0</v>
      </c>
      <c r="AS44" s="105"/>
      <c r="AT44" s="105"/>
      <c r="AU44" s="105"/>
      <c r="AV44" s="106"/>
      <c r="AW44" s="104">
        <v>0</v>
      </c>
      <c r="AX44" s="105"/>
      <c r="AY44" s="105"/>
      <c r="AZ44" s="105"/>
      <c r="BA44" s="106"/>
      <c r="BB44" s="104">
        <v>0</v>
      </c>
      <c r="BC44" s="105"/>
      <c r="BD44" s="105"/>
      <c r="BE44" s="105"/>
      <c r="BF44" s="106"/>
      <c r="BG44" s="103">
        <f>IF(ISNUMBER(AR44),AR44,0)+IF(ISNUMBER(AW44),AW44,0)</f>
        <v>0</v>
      </c>
      <c r="BH44" s="103"/>
      <c r="BI44" s="103"/>
      <c r="BJ44" s="103"/>
      <c r="BK44" s="103"/>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c r="A48" s="29" t="s">
        <v>293</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c r="A49" s="31" t="s">
        <v>281</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c r="A50" s="62" t="s">
        <v>118</v>
      </c>
      <c r="B50" s="63"/>
      <c r="C50" s="63"/>
      <c r="D50" s="64"/>
      <c r="E50" s="27" t="s">
        <v>19</v>
      </c>
      <c r="F50" s="27"/>
      <c r="G50" s="27"/>
      <c r="H50" s="27"/>
      <c r="I50" s="27"/>
      <c r="J50" s="27"/>
      <c r="K50" s="27"/>
      <c r="L50" s="27"/>
      <c r="M50" s="27"/>
      <c r="N50" s="27"/>
      <c r="O50" s="27"/>
      <c r="P50" s="27"/>
      <c r="Q50" s="27"/>
      <c r="R50" s="27"/>
      <c r="S50" s="27"/>
      <c r="T50" s="27"/>
      <c r="U50" s="36" t="s">
        <v>282</v>
      </c>
      <c r="V50" s="37"/>
      <c r="W50" s="37"/>
      <c r="X50" s="37"/>
      <c r="Y50" s="37"/>
      <c r="Z50" s="37"/>
      <c r="AA50" s="37"/>
      <c r="AB50" s="37"/>
      <c r="AC50" s="37"/>
      <c r="AD50" s="37"/>
      <c r="AE50" s="37"/>
      <c r="AF50" s="37"/>
      <c r="AG50" s="37"/>
      <c r="AH50" s="37"/>
      <c r="AI50" s="37"/>
      <c r="AJ50" s="37"/>
      <c r="AK50" s="37"/>
      <c r="AL50" s="37"/>
      <c r="AM50" s="38"/>
      <c r="AN50" s="36" t="s">
        <v>285</v>
      </c>
      <c r="AO50" s="37"/>
      <c r="AP50" s="37"/>
      <c r="AQ50" s="37"/>
      <c r="AR50" s="37"/>
      <c r="AS50" s="37"/>
      <c r="AT50" s="37"/>
      <c r="AU50" s="37"/>
      <c r="AV50" s="37"/>
      <c r="AW50" s="37"/>
      <c r="AX50" s="37"/>
      <c r="AY50" s="37"/>
      <c r="AZ50" s="37"/>
      <c r="BA50" s="37"/>
      <c r="BB50" s="37"/>
      <c r="BC50" s="37"/>
      <c r="BD50" s="37"/>
      <c r="BE50" s="37"/>
      <c r="BF50" s="38"/>
      <c r="BG50" s="36" t="s">
        <v>292</v>
      </c>
      <c r="BH50" s="37"/>
      <c r="BI50" s="37"/>
      <c r="BJ50" s="37"/>
      <c r="BK50" s="37"/>
      <c r="BL50" s="37"/>
      <c r="BM50" s="37"/>
      <c r="BN50" s="37"/>
      <c r="BO50" s="37"/>
      <c r="BP50" s="37"/>
      <c r="BQ50" s="37"/>
      <c r="BR50" s="37"/>
      <c r="BS50" s="37"/>
      <c r="BT50" s="37"/>
      <c r="BU50" s="37"/>
      <c r="BV50" s="37"/>
      <c r="BW50" s="37"/>
      <c r="BX50" s="37"/>
      <c r="BY50" s="38"/>
    </row>
    <row r="51" spans="1:79" ht="48.75" customHeight="1">
      <c r="A51" s="65"/>
      <c r="B51" s="66"/>
      <c r="C51" s="66"/>
      <c r="D51" s="67"/>
      <c r="E51" s="27"/>
      <c r="F51" s="27"/>
      <c r="G51" s="27"/>
      <c r="H51" s="27"/>
      <c r="I51" s="27"/>
      <c r="J51" s="27"/>
      <c r="K51" s="27"/>
      <c r="L51" s="27"/>
      <c r="M51" s="27"/>
      <c r="N51" s="27"/>
      <c r="O51" s="27"/>
      <c r="P51" s="27"/>
      <c r="Q51" s="27"/>
      <c r="R51" s="27"/>
      <c r="S51" s="27"/>
      <c r="T51" s="27"/>
      <c r="U51" s="36" t="s">
        <v>4</v>
      </c>
      <c r="V51" s="37"/>
      <c r="W51" s="37"/>
      <c r="X51" s="37"/>
      <c r="Y51" s="38"/>
      <c r="Z51" s="36" t="s">
        <v>3</v>
      </c>
      <c r="AA51" s="37"/>
      <c r="AB51" s="37"/>
      <c r="AC51" s="37"/>
      <c r="AD51" s="38"/>
      <c r="AE51" s="51" t="s">
        <v>116</v>
      </c>
      <c r="AF51" s="52"/>
      <c r="AG51" s="52"/>
      <c r="AH51" s="53"/>
      <c r="AI51" s="36" t="s">
        <v>5</v>
      </c>
      <c r="AJ51" s="37"/>
      <c r="AK51" s="37"/>
      <c r="AL51" s="37"/>
      <c r="AM51" s="38"/>
      <c r="AN51" s="36" t="s">
        <v>4</v>
      </c>
      <c r="AO51" s="37"/>
      <c r="AP51" s="37"/>
      <c r="AQ51" s="37"/>
      <c r="AR51" s="38"/>
      <c r="AS51" s="36" t="s">
        <v>3</v>
      </c>
      <c r="AT51" s="37"/>
      <c r="AU51" s="37"/>
      <c r="AV51" s="37"/>
      <c r="AW51" s="38"/>
      <c r="AX51" s="51" t="s">
        <v>116</v>
      </c>
      <c r="AY51" s="52"/>
      <c r="AZ51" s="52"/>
      <c r="BA51" s="53"/>
      <c r="BB51" s="36" t="s">
        <v>96</v>
      </c>
      <c r="BC51" s="37"/>
      <c r="BD51" s="37"/>
      <c r="BE51" s="37"/>
      <c r="BF51" s="38"/>
      <c r="BG51" s="36" t="s">
        <v>4</v>
      </c>
      <c r="BH51" s="37"/>
      <c r="BI51" s="37"/>
      <c r="BJ51" s="37"/>
      <c r="BK51" s="38"/>
      <c r="BL51" s="36" t="s">
        <v>3</v>
      </c>
      <c r="BM51" s="37"/>
      <c r="BN51" s="37"/>
      <c r="BO51" s="37"/>
      <c r="BP51" s="38"/>
      <c r="BQ51" s="51" t="s">
        <v>116</v>
      </c>
      <c r="BR51" s="52"/>
      <c r="BS51" s="52"/>
      <c r="BT51" s="53"/>
      <c r="BU51" s="36" t="s">
        <v>97</v>
      </c>
      <c r="BV51" s="37"/>
      <c r="BW51" s="37"/>
      <c r="BX51" s="37"/>
      <c r="BY51" s="38"/>
    </row>
    <row r="52" spans="1:79" ht="15" customHeight="1">
      <c r="A52" s="36">
        <v>1</v>
      </c>
      <c r="B52" s="37"/>
      <c r="C52" s="37"/>
      <c r="D52" s="38"/>
      <c r="E52" s="36">
        <v>2</v>
      </c>
      <c r="F52" s="37"/>
      <c r="G52" s="37"/>
      <c r="H52" s="37"/>
      <c r="I52" s="37"/>
      <c r="J52" s="37"/>
      <c r="K52" s="37"/>
      <c r="L52" s="37"/>
      <c r="M52" s="37"/>
      <c r="N52" s="37"/>
      <c r="O52" s="37"/>
      <c r="P52" s="37"/>
      <c r="Q52" s="37"/>
      <c r="R52" s="37"/>
      <c r="S52" s="37"/>
      <c r="T52" s="38"/>
      <c r="U52" s="36">
        <v>3</v>
      </c>
      <c r="V52" s="37"/>
      <c r="W52" s="37"/>
      <c r="X52" s="37"/>
      <c r="Y52" s="38"/>
      <c r="Z52" s="36">
        <v>4</v>
      </c>
      <c r="AA52" s="37"/>
      <c r="AB52" s="37"/>
      <c r="AC52" s="37"/>
      <c r="AD52" s="38"/>
      <c r="AE52" s="36">
        <v>5</v>
      </c>
      <c r="AF52" s="37"/>
      <c r="AG52" s="37"/>
      <c r="AH52" s="38"/>
      <c r="AI52" s="36">
        <v>6</v>
      </c>
      <c r="AJ52" s="37"/>
      <c r="AK52" s="37"/>
      <c r="AL52" s="37"/>
      <c r="AM52" s="38"/>
      <c r="AN52" s="36">
        <v>7</v>
      </c>
      <c r="AO52" s="37"/>
      <c r="AP52" s="37"/>
      <c r="AQ52" s="37"/>
      <c r="AR52" s="38"/>
      <c r="AS52" s="36">
        <v>8</v>
      </c>
      <c r="AT52" s="37"/>
      <c r="AU52" s="37"/>
      <c r="AV52" s="37"/>
      <c r="AW52" s="38"/>
      <c r="AX52" s="36">
        <v>9</v>
      </c>
      <c r="AY52" s="37"/>
      <c r="AZ52" s="37"/>
      <c r="BA52" s="38"/>
      <c r="BB52" s="36">
        <v>10</v>
      </c>
      <c r="BC52" s="37"/>
      <c r="BD52" s="37"/>
      <c r="BE52" s="37"/>
      <c r="BF52" s="38"/>
      <c r="BG52" s="36">
        <v>11</v>
      </c>
      <c r="BH52" s="37"/>
      <c r="BI52" s="37"/>
      <c r="BJ52" s="37"/>
      <c r="BK52" s="38"/>
      <c r="BL52" s="36">
        <v>12</v>
      </c>
      <c r="BM52" s="37"/>
      <c r="BN52" s="37"/>
      <c r="BO52" s="37"/>
      <c r="BP52" s="38"/>
      <c r="BQ52" s="36">
        <v>13</v>
      </c>
      <c r="BR52" s="37"/>
      <c r="BS52" s="37"/>
      <c r="BT52" s="38"/>
      <c r="BU52" s="36">
        <v>14</v>
      </c>
      <c r="BV52" s="37"/>
      <c r="BW52" s="37"/>
      <c r="BX52" s="37"/>
      <c r="BY52" s="38"/>
    </row>
    <row r="53" spans="1:79" s="1" customFormat="1" ht="12.75" hidden="1" customHeight="1">
      <c r="A53" s="39" t="s">
        <v>64</v>
      </c>
      <c r="B53" s="40"/>
      <c r="C53" s="40"/>
      <c r="D53" s="41"/>
      <c r="E53" s="39" t="s">
        <v>57</v>
      </c>
      <c r="F53" s="40"/>
      <c r="G53" s="40"/>
      <c r="H53" s="40"/>
      <c r="I53" s="40"/>
      <c r="J53" s="40"/>
      <c r="K53" s="40"/>
      <c r="L53" s="40"/>
      <c r="M53" s="40"/>
      <c r="N53" s="40"/>
      <c r="O53" s="40"/>
      <c r="P53" s="40"/>
      <c r="Q53" s="40"/>
      <c r="R53" s="40"/>
      <c r="S53" s="40"/>
      <c r="T53" s="41"/>
      <c r="U53" s="39" t="s">
        <v>65</v>
      </c>
      <c r="V53" s="40"/>
      <c r="W53" s="40"/>
      <c r="X53" s="40"/>
      <c r="Y53" s="41"/>
      <c r="Z53" s="39" t="s">
        <v>66</v>
      </c>
      <c r="AA53" s="40"/>
      <c r="AB53" s="40"/>
      <c r="AC53" s="40"/>
      <c r="AD53" s="41"/>
      <c r="AE53" s="39" t="s">
        <v>91</v>
      </c>
      <c r="AF53" s="40"/>
      <c r="AG53" s="40"/>
      <c r="AH53" s="41"/>
      <c r="AI53" s="47" t="s">
        <v>170</v>
      </c>
      <c r="AJ53" s="48"/>
      <c r="AK53" s="48"/>
      <c r="AL53" s="48"/>
      <c r="AM53" s="49"/>
      <c r="AN53" s="39" t="s">
        <v>67</v>
      </c>
      <c r="AO53" s="40"/>
      <c r="AP53" s="40"/>
      <c r="AQ53" s="40"/>
      <c r="AR53" s="41"/>
      <c r="AS53" s="39" t="s">
        <v>68</v>
      </c>
      <c r="AT53" s="40"/>
      <c r="AU53" s="40"/>
      <c r="AV53" s="40"/>
      <c r="AW53" s="41"/>
      <c r="AX53" s="39" t="s">
        <v>92</v>
      </c>
      <c r="AY53" s="40"/>
      <c r="AZ53" s="40"/>
      <c r="BA53" s="41"/>
      <c r="BB53" s="47" t="s">
        <v>170</v>
      </c>
      <c r="BC53" s="48"/>
      <c r="BD53" s="48"/>
      <c r="BE53" s="48"/>
      <c r="BF53" s="49"/>
      <c r="BG53" s="39" t="s">
        <v>58</v>
      </c>
      <c r="BH53" s="40"/>
      <c r="BI53" s="40"/>
      <c r="BJ53" s="40"/>
      <c r="BK53" s="41"/>
      <c r="BL53" s="39" t="s">
        <v>59</v>
      </c>
      <c r="BM53" s="40"/>
      <c r="BN53" s="40"/>
      <c r="BO53" s="40"/>
      <c r="BP53" s="41"/>
      <c r="BQ53" s="39" t="s">
        <v>93</v>
      </c>
      <c r="BR53" s="40"/>
      <c r="BS53" s="40"/>
      <c r="BT53" s="41"/>
      <c r="BU53" s="47" t="s">
        <v>170</v>
      </c>
      <c r="BV53" s="48"/>
      <c r="BW53" s="48"/>
      <c r="BX53" s="48"/>
      <c r="BY53" s="49"/>
      <c r="CA53" t="s">
        <v>25</v>
      </c>
    </row>
    <row r="54" spans="1:79" s="99" customFormat="1" ht="12.75" customHeight="1">
      <c r="A54" s="89">
        <v>2111</v>
      </c>
      <c r="B54" s="90"/>
      <c r="C54" s="90"/>
      <c r="D54" s="91"/>
      <c r="E54" s="92" t="s">
        <v>176</v>
      </c>
      <c r="F54" s="93"/>
      <c r="G54" s="93"/>
      <c r="H54" s="93"/>
      <c r="I54" s="93"/>
      <c r="J54" s="93"/>
      <c r="K54" s="93"/>
      <c r="L54" s="93"/>
      <c r="M54" s="93"/>
      <c r="N54" s="93"/>
      <c r="O54" s="93"/>
      <c r="P54" s="93"/>
      <c r="Q54" s="93"/>
      <c r="R54" s="93"/>
      <c r="S54" s="93"/>
      <c r="T54" s="94"/>
      <c r="U54" s="96">
        <v>919972.26</v>
      </c>
      <c r="V54" s="97"/>
      <c r="W54" s="97"/>
      <c r="X54" s="97"/>
      <c r="Y54" s="98"/>
      <c r="Z54" s="96">
        <v>0</v>
      </c>
      <c r="AA54" s="97"/>
      <c r="AB54" s="97"/>
      <c r="AC54" s="97"/>
      <c r="AD54" s="98"/>
      <c r="AE54" s="96">
        <v>0</v>
      </c>
      <c r="AF54" s="97"/>
      <c r="AG54" s="97"/>
      <c r="AH54" s="98"/>
      <c r="AI54" s="96">
        <f>IF(ISNUMBER(U54),U54,0)+IF(ISNUMBER(Z54),Z54,0)</f>
        <v>919972.26</v>
      </c>
      <c r="AJ54" s="97"/>
      <c r="AK54" s="97"/>
      <c r="AL54" s="97"/>
      <c r="AM54" s="98"/>
      <c r="AN54" s="96">
        <v>1192536</v>
      </c>
      <c r="AO54" s="97"/>
      <c r="AP54" s="97"/>
      <c r="AQ54" s="97"/>
      <c r="AR54" s="98"/>
      <c r="AS54" s="96">
        <v>0</v>
      </c>
      <c r="AT54" s="97"/>
      <c r="AU54" s="97"/>
      <c r="AV54" s="97"/>
      <c r="AW54" s="98"/>
      <c r="AX54" s="96">
        <v>0</v>
      </c>
      <c r="AY54" s="97"/>
      <c r="AZ54" s="97"/>
      <c r="BA54" s="98"/>
      <c r="BB54" s="96">
        <f>IF(ISNUMBER(AN54),AN54,0)+IF(ISNUMBER(AS54),AS54,0)</f>
        <v>1192536</v>
      </c>
      <c r="BC54" s="97"/>
      <c r="BD54" s="97"/>
      <c r="BE54" s="97"/>
      <c r="BF54" s="98"/>
      <c r="BG54" s="96">
        <v>1113113</v>
      </c>
      <c r="BH54" s="97"/>
      <c r="BI54" s="97"/>
      <c r="BJ54" s="97"/>
      <c r="BK54" s="98"/>
      <c r="BL54" s="96">
        <v>0</v>
      </c>
      <c r="BM54" s="97"/>
      <c r="BN54" s="97"/>
      <c r="BO54" s="97"/>
      <c r="BP54" s="98"/>
      <c r="BQ54" s="96">
        <v>0</v>
      </c>
      <c r="BR54" s="97"/>
      <c r="BS54" s="97"/>
      <c r="BT54" s="98"/>
      <c r="BU54" s="96">
        <f>IF(ISNUMBER(BG54),BG54,0)+IF(ISNUMBER(BL54),BL54,0)</f>
        <v>1113113</v>
      </c>
      <c r="BV54" s="97"/>
      <c r="BW54" s="97"/>
      <c r="BX54" s="97"/>
      <c r="BY54" s="98"/>
      <c r="CA54" s="99" t="s">
        <v>26</v>
      </c>
    </row>
    <row r="55" spans="1:79" s="99" customFormat="1" ht="12.75" customHeight="1">
      <c r="A55" s="89">
        <v>2120</v>
      </c>
      <c r="B55" s="90"/>
      <c r="C55" s="90"/>
      <c r="D55" s="91"/>
      <c r="E55" s="92" t="s">
        <v>177</v>
      </c>
      <c r="F55" s="93"/>
      <c r="G55" s="93"/>
      <c r="H55" s="93"/>
      <c r="I55" s="93"/>
      <c r="J55" s="93"/>
      <c r="K55" s="93"/>
      <c r="L55" s="93"/>
      <c r="M55" s="93"/>
      <c r="N55" s="93"/>
      <c r="O55" s="93"/>
      <c r="P55" s="93"/>
      <c r="Q55" s="93"/>
      <c r="R55" s="93"/>
      <c r="S55" s="93"/>
      <c r="T55" s="94"/>
      <c r="U55" s="96">
        <v>204901.28</v>
      </c>
      <c r="V55" s="97"/>
      <c r="W55" s="97"/>
      <c r="X55" s="97"/>
      <c r="Y55" s="98"/>
      <c r="Z55" s="96">
        <v>0</v>
      </c>
      <c r="AA55" s="97"/>
      <c r="AB55" s="97"/>
      <c r="AC55" s="97"/>
      <c r="AD55" s="98"/>
      <c r="AE55" s="96">
        <v>0</v>
      </c>
      <c r="AF55" s="97"/>
      <c r="AG55" s="97"/>
      <c r="AH55" s="98"/>
      <c r="AI55" s="96">
        <f>IF(ISNUMBER(U55),U55,0)+IF(ISNUMBER(Z55),Z55,0)</f>
        <v>204901.28</v>
      </c>
      <c r="AJ55" s="97"/>
      <c r="AK55" s="97"/>
      <c r="AL55" s="97"/>
      <c r="AM55" s="98"/>
      <c r="AN55" s="96">
        <v>274944</v>
      </c>
      <c r="AO55" s="97"/>
      <c r="AP55" s="97"/>
      <c r="AQ55" s="97"/>
      <c r="AR55" s="98"/>
      <c r="AS55" s="96">
        <v>0</v>
      </c>
      <c r="AT55" s="97"/>
      <c r="AU55" s="97"/>
      <c r="AV55" s="97"/>
      <c r="AW55" s="98"/>
      <c r="AX55" s="96">
        <v>0</v>
      </c>
      <c r="AY55" s="97"/>
      <c r="AZ55" s="97"/>
      <c r="BA55" s="98"/>
      <c r="BB55" s="96">
        <f>IF(ISNUMBER(AN55),AN55,0)+IF(ISNUMBER(AS55),AS55,0)</f>
        <v>274944</v>
      </c>
      <c r="BC55" s="97"/>
      <c r="BD55" s="97"/>
      <c r="BE55" s="97"/>
      <c r="BF55" s="98"/>
      <c r="BG55" s="96">
        <v>257770</v>
      </c>
      <c r="BH55" s="97"/>
      <c r="BI55" s="97"/>
      <c r="BJ55" s="97"/>
      <c r="BK55" s="98"/>
      <c r="BL55" s="96">
        <v>0</v>
      </c>
      <c r="BM55" s="97"/>
      <c r="BN55" s="97"/>
      <c r="BO55" s="97"/>
      <c r="BP55" s="98"/>
      <c r="BQ55" s="96">
        <v>0</v>
      </c>
      <c r="BR55" s="97"/>
      <c r="BS55" s="97"/>
      <c r="BT55" s="98"/>
      <c r="BU55" s="96">
        <f>IF(ISNUMBER(BG55),BG55,0)+IF(ISNUMBER(BL55),BL55,0)</f>
        <v>257770</v>
      </c>
      <c r="BV55" s="97"/>
      <c r="BW55" s="97"/>
      <c r="BX55" s="97"/>
      <c r="BY55" s="98"/>
    </row>
    <row r="56" spans="1:79" s="99" customFormat="1" ht="12.75" customHeight="1">
      <c r="A56" s="89">
        <v>2210</v>
      </c>
      <c r="B56" s="90"/>
      <c r="C56" s="90"/>
      <c r="D56" s="91"/>
      <c r="E56" s="92" t="s">
        <v>178</v>
      </c>
      <c r="F56" s="93"/>
      <c r="G56" s="93"/>
      <c r="H56" s="93"/>
      <c r="I56" s="93"/>
      <c r="J56" s="93"/>
      <c r="K56" s="93"/>
      <c r="L56" s="93"/>
      <c r="M56" s="93"/>
      <c r="N56" s="93"/>
      <c r="O56" s="93"/>
      <c r="P56" s="93"/>
      <c r="Q56" s="93"/>
      <c r="R56" s="93"/>
      <c r="S56" s="93"/>
      <c r="T56" s="94"/>
      <c r="U56" s="96">
        <v>29412</v>
      </c>
      <c r="V56" s="97"/>
      <c r="W56" s="97"/>
      <c r="X56" s="97"/>
      <c r="Y56" s="98"/>
      <c r="Z56" s="96">
        <v>9893.7800000000007</v>
      </c>
      <c r="AA56" s="97"/>
      <c r="AB56" s="97"/>
      <c r="AC56" s="97"/>
      <c r="AD56" s="98"/>
      <c r="AE56" s="96">
        <v>0</v>
      </c>
      <c r="AF56" s="97"/>
      <c r="AG56" s="97"/>
      <c r="AH56" s="98"/>
      <c r="AI56" s="96">
        <f>IF(ISNUMBER(U56),U56,0)+IF(ISNUMBER(Z56),Z56,0)</f>
        <v>39305.78</v>
      </c>
      <c r="AJ56" s="97"/>
      <c r="AK56" s="97"/>
      <c r="AL56" s="97"/>
      <c r="AM56" s="98"/>
      <c r="AN56" s="96">
        <v>26511</v>
      </c>
      <c r="AO56" s="97"/>
      <c r="AP56" s="97"/>
      <c r="AQ56" s="97"/>
      <c r="AR56" s="98"/>
      <c r="AS56" s="96">
        <v>0</v>
      </c>
      <c r="AT56" s="97"/>
      <c r="AU56" s="97"/>
      <c r="AV56" s="97"/>
      <c r="AW56" s="98"/>
      <c r="AX56" s="96">
        <v>0</v>
      </c>
      <c r="AY56" s="97"/>
      <c r="AZ56" s="97"/>
      <c r="BA56" s="98"/>
      <c r="BB56" s="96">
        <f>IF(ISNUMBER(AN56),AN56,0)+IF(ISNUMBER(AS56),AS56,0)</f>
        <v>26511</v>
      </c>
      <c r="BC56" s="97"/>
      <c r="BD56" s="97"/>
      <c r="BE56" s="97"/>
      <c r="BF56" s="98"/>
      <c r="BG56" s="96">
        <v>12978</v>
      </c>
      <c r="BH56" s="97"/>
      <c r="BI56" s="97"/>
      <c r="BJ56" s="97"/>
      <c r="BK56" s="98"/>
      <c r="BL56" s="96">
        <v>0</v>
      </c>
      <c r="BM56" s="97"/>
      <c r="BN56" s="97"/>
      <c r="BO56" s="97"/>
      <c r="BP56" s="98"/>
      <c r="BQ56" s="96">
        <v>0</v>
      </c>
      <c r="BR56" s="97"/>
      <c r="BS56" s="97"/>
      <c r="BT56" s="98"/>
      <c r="BU56" s="96">
        <f>IF(ISNUMBER(BG56),BG56,0)+IF(ISNUMBER(BL56),BL56,0)</f>
        <v>12978</v>
      </c>
      <c r="BV56" s="97"/>
      <c r="BW56" s="97"/>
      <c r="BX56" s="97"/>
      <c r="BY56" s="98"/>
    </row>
    <row r="57" spans="1:79" s="99" customFormat="1" ht="12.75" customHeight="1">
      <c r="A57" s="89">
        <v>2240</v>
      </c>
      <c r="B57" s="90"/>
      <c r="C57" s="90"/>
      <c r="D57" s="91"/>
      <c r="E57" s="92" t="s">
        <v>179</v>
      </c>
      <c r="F57" s="93"/>
      <c r="G57" s="93"/>
      <c r="H57" s="93"/>
      <c r="I57" s="93"/>
      <c r="J57" s="93"/>
      <c r="K57" s="93"/>
      <c r="L57" s="93"/>
      <c r="M57" s="93"/>
      <c r="N57" s="93"/>
      <c r="O57" s="93"/>
      <c r="P57" s="93"/>
      <c r="Q57" s="93"/>
      <c r="R57" s="93"/>
      <c r="S57" s="93"/>
      <c r="T57" s="94"/>
      <c r="U57" s="96">
        <v>10233.870000000001</v>
      </c>
      <c r="V57" s="97"/>
      <c r="W57" s="97"/>
      <c r="X57" s="97"/>
      <c r="Y57" s="98"/>
      <c r="Z57" s="96">
        <v>0</v>
      </c>
      <c r="AA57" s="97"/>
      <c r="AB57" s="97"/>
      <c r="AC57" s="97"/>
      <c r="AD57" s="98"/>
      <c r="AE57" s="96">
        <v>0</v>
      </c>
      <c r="AF57" s="97"/>
      <c r="AG57" s="97"/>
      <c r="AH57" s="98"/>
      <c r="AI57" s="96">
        <f>IF(ISNUMBER(U57),U57,0)+IF(ISNUMBER(Z57),Z57,0)</f>
        <v>10233.870000000001</v>
      </c>
      <c r="AJ57" s="97"/>
      <c r="AK57" s="97"/>
      <c r="AL57" s="97"/>
      <c r="AM57" s="98"/>
      <c r="AN57" s="96">
        <v>38986</v>
      </c>
      <c r="AO57" s="97"/>
      <c r="AP57" s="97"/>
      <c r="AQ57" s="97"/>
      <c r="AR57" s="98"/>
      <c r="AS57" s="96">
        <v>0</v>
      </c>
      <c r="AT57" s="97"/>
      <c r="AU57" s="97"/>
      <c r="AV57" s="97"/>
      <c r="AW57" s="98"/>
      <c r="AX57" s="96">
        <v>0</v>
      </c>
      <c r="AY57" s="97"/>
      <c r="AZ57" s="97"/>
      <c r="BA57" s="98"/>
      <c r="BB57" s="96">
        <f>IF(ISNUMBER(AN57),AN57,0)+IF(ISNUMBER(AS57),AS57,0)</f>
        <v>38986</v>
      </c>
      <c r="BC57" s="97"/>
      <c r="BD57" s="97"/>
      <c r="BE57" s="97"/>
      <c r="BF57" s="98"/>
      <c r="BG57" s="96">
        <v>8281</v>
      </c>
      <c r="BH57" s="97"/>
      <c r="BI57" s="97"/>
      <c r="BJ57" s="97"/>
      <c r="BK57" s="98"/>
      <c r="BL57" s="96">
        <v>0</v>
      </c>
      <c r="BM57" s="97"/>
      <c r="BN57" s="97"/>
      <c r="BO57" s="97"/>
      <c r="BP57" s="98"/>
      <c r="BQ57" s="96">
        <v>0</v>
      </c>
      <c r="BR57" s="97"/>
      <c r="BS57" s="97"/>
      <c r="BT57" s="98"/>
      <c r="BU57" s="96">
        <f>IF(ISNUMBER(BG57),BG57,0)+IF(ISNUMBER(BL57),BL57,0)</f>
        <v>8281</v>
      </c>
      <c r="BV57" s="97"/>
      <c r="BW57" s="97"/>
      <c r="BX57" s="97"/>
      <c r="BY57" s="98"/>
    </row>
    <row r="58" spans="1:79" s="99" customFormat="1" ht="12.75" customHeight="1">
      <c r="A58" s="89">
        <v>2250</v>
      </c>
      <c r="B58" s="90"/>
      <c r="C58" s="90"/>
      <c r="D58" s="91"/>
      <c r="E58" s="92" t="s">
        <v>180</v>
      </c>
      <c r="F58" s="93"/>
      <c r="G58" s="93"/>
      <c r="H58" s="93"/>
      <c r="I58" s="93"/>
      <c r="J58" s="93"/>
      <c r="K58" s="93"/>
      <c r="L58" s="93"/>
      <c r="M58" s="93"/>
      <c r="N58" s="93"/>
      <c r="O58" s="93"/>
      <c r="P58" s="93"/>
      <c r="Q58" s="93"/>
      <c r="R58" s="93"/>
      <c r="S58" s="93"/>
      <c r="T58" s="94"/>
      <c r="U58" s="96">
        <v>0</v>
      </c>
      <c r="V58" s="97"/>
      <c r="W58" s="97"/>
      <c r="X58" s="97"/>
      <c r="Y58" s="98"/>
      <c r="Z58" s="96">
        <v>0</v>
      </c>
      <c r="AA58" s="97"/>
      <c r="AB58" s="97"/>
      <c r="AC58" s="97"/>
      <c r="AD58" s="98"/>
      <c r="AE58" s="96">
        <v>0</v>
      </c>
      <c r="AF58" s="97"/>
      <c r="AG58" s="97"/>
      <c r="AH58" s="98"/>
      <c r="AI58" s="96">
        <f>IF(ISNUMBER(U58),U58,0)+IF(ISNUMBER(Z58),Z58,0)</f>
        <v>0</v>
      </c>
      <c r="AJ58" s="97"/>
      <c r="AK58" s="97"/>
      <c r="AL58" s="97"/>
      <c r="AM58" s="98"/>
      <c r="AN58" s="96">
        <v>3090</v>
      </c>
      <c r="AO58" s="97"/>
      <c r="AP58" s="97"/>
      <c r="AQ58" s="97"/>
      <c r="AR58" s="98"/>
      <c r="AS58" s="96">
        <v>0</v>
      </c>
      <c r="AT58" s="97"/>
      <c r="AU58" s="97"/>
      <c r="AV58" s="97"/>
      <c r="AW58" s="98"/>
      <c r="AX58" s="96">
        <v>0</v>
      </c>
      <c r="AY58" s="97"/>
      <c r="AZ58" s="97"/>
      <c r="BA58" s="98"/>
      <c r="BB58" s="96">
        <f>IF(ISNUMBER(AN58),AN58,0)+IF(ISNUMBER(AS58),AS58,0)</f>
        <v>3090</v>
      </c>
      <c r="BC58" s="97"/>
      <c r="BD58" s="97"/>
      <c r="BE58" s="97"/>
      <c r="BF58" s="98"/>
      <c r="BG58" s="96">
        <v>3738</v>
      </c>
      <c r="BH58" s="97"/>
      <c r="BI58" s="97"/>
      <c r="BJ58" s="97"/>
      <c r="BK58" s="98"/>
      <c r="BL58" s="96">
        <v>0</v>
      </c>
      <c r="BM58" s="97"/>
      <c r="BN58" s="97"/>
      <c r="BO58" s="97"/>
      <c r="BP58" s="98"/>
      <c r="BQ58" s="96">
        <v>0</v>
      </c>
      <c r="BR58" s="97"/>
      <c r="BS58" s="97"/>
      <c r="BT58" s="98"/>
      <c r="BU58" s="96">
        <f>IF(ISNUMBER(BG58),BG58,0)+IF(ISNUMBER(BL58),BL58,0)</f>
        <v>3738</v>
      </c>
      <c r="BV58" s="97"/>
      <c r="BW58" s="97"/>
      <c r="BX58" s="97"/>
      <c r="BY58" s="98"/>
    </row>
    <row r="59" spans="1:79" s="99" customFormat="1" ht="12.75" customHeight="1">
      <c r="A59" s="89">
        <v>2271</v>
      </c>
      <c r="B59" s="90"/>
      <c r="C59" s="90"/>
      <c r="D59" s="91"/>
      <c r="E59" s="92" t="s">
        <v>181</v>
      </c>
      <c r="F59" s="93"/>
      <c r="G59" s="93"/>
      <c r="H59" s="93"/>
      <c r="I59" s="93"/>
      <c r="J59" s="93"/>
      <c r="K59" s="93"/>
      <c r="L59" s="93"/>
      <c r="M59" s="93"/>
      <c r="N59" s="93"/>
      <c r="O59" s="93"/>
      <c r="P59" s="93"/>
      <c r="Q59" s="93"/>
      <c r="R59" s="93"/>
      <c r="S59" s="93"/>
      <c r="T59" s="94"/>
      <c r="U59" s="96">
        <v>13911.12</v>
      </c>
      <c r="V59" s="97"/>
      <c r="W59" s="97"/>
      <c r="X59" s="97"/>
      <c r="Y59" s="98"/>
      <c r="Z59" s="96">
        <v>0</v>
      </c>
      <c r="AA59" s="97"/>
      <c r="AB59" s="97"/>
      <c r="AC59" s="97"/>
      <c r="AD59" s="98"/>
      <c r="AE59" s="96">
        <v>0</v>
      </c>
      <c r="AF59" s="97"/>
      <c r="AG59" s="97"/>
      <c r="AH59" s="98"/>
      <c r="AI59" s="96">
        <f>IF(ISNUMBER(U59),U59,0)+IF(ISNUMBER(Z59),Z59,0)</f>
        <v>13911.12</v>
      </c>
      <c r="AJ59" s="97"/>
      <c r="AK59" s="97"/>
      <c r="AL59" s="97"/>
      <c r="AM59" s="98"/>
      <c r="AN59" s="96">
        <v>25478</v>
      </c>
      <c r="AO59" s="97"/>
      <c r="AP59" s="97"/>
      <c r="AQ59" s="97"/>
      <c r="AR59" s="98"/>
      <c r="AS59" s="96">
        <v>0</v>
      </c>
      <c r="AT59" s="97"/>
      <c r="AU59" s="97"/>
      <c r="AV59" s="97"/>
      <c r="AW59" s="98"/>
      <c r="AX59" s="96">
        <v>0</v>
      </c>
      <c r="AY59" s="97"/>
      <c r="AZ59" s="97"/>
      <c r="BA59" s="98"/>
      <c r="BB59" s="96">
        <f>IF(ISNUMBER(AN59),AN59,0)+IF(ISNUMBER(AS59),AS59,0)</f>
        <v>25478</v>
      </c>
      <c r="BC59" s="97"/>
      <c r="BD59" s="97"/>
      <c r="BE59" s="97"/>
      <c r="BF59" s="98"/>
      <c r="BG59" s="96">
        <v>16330</v>
      </c>
      <c r="BH59" s="97"/>
      <c r="BI59" s="97"/>
      <c r="BJ59" s="97"/>
      <c r="BK59" s="98"/>
      <c r="BL59" s="96">
        <v>0</v>
      </c>
      <c r="BM59" s="97"/>
      <c r="BN59" s="97"/>
      <c r="BO59" s="97"/>
      <c r="BP59" s="98"/>
      <c r="BQ59" s="96">
        <v>0</v>
      </c>
      <c r="BR59" s="97"/>
      <c r="BS59" s="97"/>
      <c r="BT59" s="98"/>
      <c r="BU59" s="96">
        <f>IF(ISNUMBER(BG59),BG59,0)+IF(ISNUMBER(BL59),BL59,0)</f>
        <v>16330</v>
      </c>
      <c r="BV59" s="97"/>
      <c r="BW59" s="97"/>
      <c r="BX59" s="97"/>
      <c r="BY59" s="98"/>
    </row>
    <row r="60" spans="1:79" s="99" customFormat="1" ht="12.75" customHeight="1">
      <c r="A60" s="89">
        <v>2272</v>
      </c>
      <c r="B60" s="90"/>
      <c r="C60" s="90"/>
      <c r="D60" s="91"/>
      <c r="E60" s="92" t="s">
        <v>182</v>
      </c>
      <c r="F60" s="93"/>
      <c r="G60" s="93"/>
      <c r="H60" s="93"/>
      <c r="I60" s="93"/>
      <c r="J60" s="93"/>
      <c r="K60" s="93"/>
      <c r="L60" s="93"/>
      <c r="M60" s="93"/>
      <c r="N60" s="93"/>
      <c r="O60" s="93"/>
      <c r="P60" s="93"/>
      <c r="Q60" s="93"/>
      <c r="R60" s="93"/>
      <c r="S60" s="93"/>
      <c r="T60" s="94"/>
      <c r="U60" s="96">
        <v>304.95999999999998</v>
      </c>
      <c r="V60" s="97"/>
      <c r="W60" s="97"/>
      <c r="X60" s="97"/>
      <c r="Y60" s="98"/>
      <c r="Z60" s="96">
        <v>0</v>
      </c>
      <c r="AA60" s="97"/>
      <c r="AB60" s="97"/>
      <c r="AC60" s="97"/>
      <c r="AD60" s="98"/>
      <c r="AE60" s="96">
        <v>0</v>
      </c>
      <c r="AF60" s="97"/>
      <c r="AG60" s="97"/>
      <c r="AH60" s="98"/>
      <c r="AI60" s="96">
        <f>IF(ISNUMBER(U60),U60,0)+IF(ISNUMBER(Z60),Z60,0)</f>
        <v>304.95999999999998</v>
      </c>
      <c r="AJ60" s="97"/>
      <c r="AK60" s="97"/>
      <c r="AL60" s="97"/>
      <c r="AM60" s="98"/>
      <c r="AN60" s="96">
        <v>403</v>
      </c>
      <c r="AO60" s="97"/>
      <c r="AP60" s="97"/>
      <c r="AQ60" s="97"/>
      <c r="AR60" s="98"/>
      <c r="AS60" s="96">
        <v>0</v>
      </c>
      <c r="AT60" s="97"/>
      <c r="AU60" s="97"/>
      <c r="AV60" s="97"/>
      <c r="AW60" s="98"/>
      <c r="AX60" s="96">
        <v>0</v>
      </c>
      <c r="AY60" s="97"/>
      <c r="AZ60" s="97"/>
      <c r="BA60" s="98"/>
      <c r="BB60" s="96">
        <f>IF(ISNUMBER(AN60),AN60,0)+IF(ISNUMBER(AS60),AS60,0)</f>
        <v>403</v>
      </c>
      <c r="BC60" s="97"/>
      <c r="BD60" s="97"/>
      <c r="BE60" s="97"/>
      <c r="BF60" s="98"/>
      <c r="BG60" s="96">
        <v>409</v>
      </c>
      <c r="BH60" s="97"/>
      <c r="BI60" s="97"/>
      <c r="BJ60" s="97"/>
      <c r="BK60" s="98"/>
      <c r="BL60" s="96">
        <v>0</v>
      </c>
      <c r="BM60" s="97"/>
      <c r="BN60" s="97"/>
      <c r="BO60" s="97"/>
      <c r="BP60" s="98"/>
      <c r="BQ60" s="96">
        <v>0</v>
      </c>
      <c r="BR60" s="97"/>
      <c r="BS60" s="97"/>
      <c r="BT60" s="98"/>
      <c r="BU60" s="96">
        <f>IF(ISNUMBER(BG60),BG60,0)+IF(ISNUMBER(BL60),BL60,0)</f>
        <v>409</v>
      </c>
      <c r="BV60" s="97"/>
      <c r="BW60" s="97"/>
      <c r="BX60" s="97"/>
      <c r="BY60" s="98"/>
    </row>
    <row r="61" spans="1:79" s="99" customFormat="1" ht="12.75" customHeight="1">
      <c r="A61" s="89">
        <v>2273</v>
      </c>
      <c r="B61" s="90"/>
      <c r="C61" s="90"/>
      <c r="D61" s="91"/>
      <c r="E61" s="92" t="s">
        <v>183</v>
      </c>
      <c r="F61" s="93"/>
      <c r="G61" s="93"/>
      <c r="H61" s="93"/>
      <c r="I61" s="93"/>
      <c r="J61" s="93"/>
      <c r="K61" s="93"/>
      <c r="L61" s="93"/>
      <c r="M61" s="93"/>
      <c r="N61" s="93"/>
      <c r="O61" s="93"/>
      <c r="P61" s="93"/>
      <c r="Q61" s="93"/>
      <c r="R61" s="93"/>
      <c r="S61" s="93"/>
      <c r="T61" s="94"/>
      <c r="U61" s="96">
        <v>8253.6200000000008</v>
      </c>
      <c r="V61" s="97"/>
      <c r="W61" s="97"/>
      <c r="X61" s="97"/>
      <c r="Y61" s="98"/>
      <c r="Z61" s="96">
        <v>0</v>
      </c>
      <c r="AA61" s="97"/>
      <c r="AB61" s="97"/>
      <c r="AC61" s="97"/>
      <c r="AD61" s="98"/>
      <c r="AE61" s="96">
        <v>0</v>
      </c>
      <c r="AF61" s="97"/>
      <c r="AG61" s="97"/>
      <c r="AH61" s="98"/>
      <c r="AI61" s="96">
        <f>IF(ISNUMBER(U61),U61,0)+IF(ISNUMBER(Z61),Z61,0)</f>
        <v>8253.6200000000008</v>
      </c>
      <c r="AJ61" s="97"/>
      <c r="AK61" s="97"/>
      <c r="AL61" s="97"/>
      <c r="AM61" s="98"/>
      <c r="AN61" s="96">
        <v>10773</v>
      </c>
      <c r="AO61" s="97"/>
      <c r="AP61" s="97"/>
      <c r="AQ61" s="97"/>
      <c r="AR61" s="98"/>
      <c r="AS61" s="96">
        <v>0</v>
      </c>
      <c r="AT61" s="97"/>
      <c r="AU61" s="97"/>
      <c r="AV61" s="97"/>
      <c r="AW61" s="98"/>
      <c r="AX61" s="96">
        <v>0</v>
      </c>
      <c r="AY61" s="97"/>
      <c r="AZ61" s="97"/>
      <c r="BA61" s="98"/>
      <c r="BB61" s="96">
        <f>IF(ISNUMBER(AN61),AN61,0)+IF(ISNUMBER(AS61),AS61,0)</f>
        <v>10773</v>
      </c>
      <c r="BC61" s="97"/>
      <c r="BD61" s="97"/>
      <c r="BE61" s="97"/>
      <c r="BF61" s="98"/>
      <c r="BG61" s="96">
        <v>12187</v>
      </c>
      <c r="BH61" s="97"/>
      <c r="BI61" s="97"/>
      <c r="BJ61" s="97"/>
      <c r="BK61" s="98"/>
      <c r="BL61" s="96">
        <v>0</v>
      </c>
      <c r="BM61" s="97"/>
      <c r="BN61" s="97"/>
      <c r="BO61" s="97"/>
      <c r="BP61" s="98"/>
      <c r="BQ61" s="96">
        <v>0</v>
      </c>
      <c r="BR61" s="97"/>
      <c r="BS61" s="97"/>
      <c r="BT61" s="98"/>
      <c r="BU61" s="96">
        <f>IF(ISNUMBER(BG61),BG61,0)+IF(ISNUMBER(BL61),BL61,0)</f>
        <v>12187</v>
      </c>
      <c r="BV61" s="97"/>
      <c r="BW61" s="97"/>
      <c r="BX61" s="97"/>
      <c r="BY61" s="98"/>
    </row>
    <row r="62" spans="1:79" s="99" customFormat="1" ht="25.5" customHeight="1">
      <c r="A62" s="89">
        <v>2275</v>
      </c>
      <c r="B62" s="90"/>
      <c r="C62" s="90"/>
      <c r="D62" s="91"/>
      <c r="E62" s="92" t="s">
        <v>184</v>
      </c>
      <c r="F62" s="93"/>
      <c r="G62" s="93"/>
      <c r="H62" s="93"/>
      <c r="I62" s="93"/>
      <c r="J62" s="93"/>
      <c r="K62" s="93"/>
      <c r="L62" s="93"/>
      <c r="M62" s="93"/>
      <c r="N62" s="93"/>
      <c r="O62" s="93"/>
      <c r="P62" s="93"/>
      <c r="Q62" s="93"/>
      <c r="R62" s="93"/>
      <c r="S62" s="93"/>
      <c r="T62" s="94"/>
      <c r="U62" s="96">
        <v>169.44</v>
      </c>
      <c r="V62" s="97"/>
      <c r="W62" s="97"/>
      <c r="X62" s="97"/>
      <c r="Y62" s="98"/>
      <c r="Z62" s="96">
        <v>0</v>
      </c>
      <c r="AA62" s="97"/>
      <c r="AB62" s="97"/>
      <c r="AC62" s="97"/>
      <c r="AD62" s="98"/>
      <c r="AE62" s="96">
        <v>0</v>
      </c>
      <c r="AF62" s="97"/>
      <c r="AG62" s="97"/>
      <c r="AH62" s="98"/>
      <c r="AI62" s="96">
        <f>IF(ISNUMBER(U62),U62,0)+IF(ISNUMBER(Z62),Z62,0)</f>
        <v>169.44</v>
      </c>
      <c r="AJ62" s="97"/>
      <c r="AK62" s="97"/>
      <c r="AL62" s="97"/>
      <c r="AM62" s="98"/>
      <c r="AN62" s="96">
        <v>210</v>
      </c>
      <c r="AO62" s="97"/>
      <c r="AP62" s="97"/>
      <c r="AQ62" s="97"/>
      <c r="AR62" s="98"/>
      <c r="AS62" s="96">
        <v>0</v>
      </c>
      <c r="AT62" s="97"/>
      <c r="AU62" s="97"/>
      <c r="AV62" s="97"/>
      <c r="AW62" s="98"/>
      <c r="AX62" s="96">
        <v>0</v>
      </c>
      <c r="AY62" s="97"/>
      <c r="AZ62" s="97"/>
      <c r="BA62" s="98"/>
      <c r="BB62" s="96">
        <f>IF(ISNUMBER(AN62),AN62,0)+IF(ISNUMBER(AS62),AS62,0)</f>
        <v>210</v>
      </c>
      <c r="BC62" s="97"/>
      <c r="BD62" s="97"/>
      <c r="BE62" s="97"/>
      <c r="BF62" s="98"/>
      <c r="BG62" s="96">
        <v>441</v>
      </c>
      <c r="BH62" s="97"/>
      <c r="BI62" s="97"/>
      <c r="BJ62" s="97"/>
      <c r="BK62" s="98"/>
      <c r="BL62" s="96">
        <v>0</v>
      </c>
      <c r="BM62" s="97"/>
      <c r="BN62" s="97"/>
      <c r="BO62" s="97"/>
      <c r="BP62" s="98"/>
      <c r="BQ62" s="96">
        <v>0</v>
      </c>
      <c r="BR62" s="97"/>
      <c r="BS62" s="97"/>
      <c r="BT62" s="98"/>
      <c r="BU62" s="96">
        <f>IF(ISNUMBER(BG62),BG62,0)+IF(ISNUMBER(BL62),BL62,0)</f>
        <v>441</v>
      </c>
      <c r="BV62" s="97"/>
      <c r="BW62" s="97"/>
      <c r="BX62" s="97"/>
      <c r="BY62" s="98"/>
    </row>
    <row r="63" spans="1:79" s="6" customFormat="1" ht="12.75" customHeight="1">
      <c r="A63" s="86"/>
      <c r="B63" s="87"/>
      <c r="C63" s="87"/>
      <c r="D63" s="88"/>
      <c r="E63" s="100" t="s">
        <v>147</v>
      </c>
      <c r="F63" s="101"/>
      <c r="G63" s="101"/>
      <c r="H63" s="101"/>
      <c r="I63" s="101"/>
      <c r="J63" s="101"/>
      <c r="K63" s="101"/>
      <c r="L63" s="101"/>
      <c r="M63" s="101"/>
      <c r="N63" s="101"/>
      <c r="O63" s="101"/>
      <c r="P63" s="101"/>
      <c r="Q63" s="101"/>
      <c r="R63" s="101"/>
      <c r="S63" s="101"/>
      <c r="T63" s="102"/>
      <c r="U63" s="104">
        <v>1187158.5500000003</v>
      </c>
      <c r="V63" s="105"/>
      <c r="W63" s="105"/>
      <c r="X63" s="105"/>
      <c r="Y63" s="106"/>
      <c r="Z63" s="104">
        <v>9893.7800000000007</v>
      </c>
      <c r="AA63" s="105"/>
      <c r="AB63" s="105"/>
      <c r="AC63" s="105"/>
      <c r="AD63" s="106"/>
      <c r="AE63" s="104">
        <v>0</v>
      </c>
      <c r="AF63" s="105"/>
      <c r="AG63" s="105"/>
      <c r="AH63" s="106"/>
      <c r="AI63" s="104">
        <f>IF(ISNUMBER(U63),U63,0)+IF(ISNUMBER(Z63),Z63,0)</f>
        <v>1197052.3300000003</v>
      </c>
      <c r="AJ63" s="105"/>
      <c r="AK63" s="105"/>
      <c r="AL63" s="105"/>
      <c r="AM63" s="106"/>
      <c r="AN63" s="104">
        <v>1572931</v>
      </c>
      <c r="AO63" s="105"/>
      <c r="AP63" s="105"/>
      <c r="AQ63" s="105"/>
      <c r="AR63" s="106"/>
      <c r="AS63" s="104">
        <v>0</v>
      </c>
      <c r="AT63" s="105"/>
      <c r="AU63" s="105"/>
      <c r="AV63" s="105"/>
      <c r="AW63" s="106"/>
      <c r="AX63" s="104">
        <v>0</v>
      </c>
      <c r="AY63" s="105"/>
      <c r="AZ63" s="105"/>
      <c r="BA63" s="106"/>
      <c r="BB63" s="104">
        <f>IF(ISNUMBER(AN63),AN63,0)+IF(ISNUMBER(AS63),AS63,0)</f>
        <v>1572931</v>
      </c>
      <c r="BC63" s="105"/>
      <c r="BD63" s="105"/>
      <c r="BE63" s="105"/>
      <c r="BF63" s="106"/>
      <c r="BG63" s="104">
        <v>1425247</v>
      </c>
      <c r="BH63" s="105"/>
      <c r="BI63" s="105"/>
      <c r="BJ63" s="105"/>
      <c r="BK63" s="106"/>
      <c r="BL63" s="104">
        <v>0</v>
      </c>
      <c r="BM63" s="105"/>
      <c r="BN63" s="105"/>
      <c r="BO63" s="105"/>
      <c r="BP63" s="106"/>
      <c r="BQ63" s="104">
        <v>0</v>
      </c>
      <c r="BR63" s="105"/>
      <c r="BS63" s="105"/>
      <c r="BT63" s="106"/>
      <c r="BU63" s="104">
        <f>IF(ISNUMBER(BG63),BG63,0)+IF(ISNUMBER(BL63),BL63,0)</f>
        <v>1425247</v>
      </c>
      <c r="BV63" s="105"/>
      <c r="BW63" s="105"/>
      <c r="BX63" s="105"/>
      <c r="BY63" s="106"/>
    </row>
    <row r="65" spans="1:79" ht="14.25" customHeight="1">
      <c r="A65" s="29" t="s">
        <v>294</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row>
    <row r="66" spans="1:79" ht="15" customHeight="1">
      <c r="A66" s="44" t="s">
        <v>281</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row>
    <row r="67" spans="1:79" ht="23.1" customHeight="1">
      <c r="A67" s="62" t="s">
        <v>119</v>
      </c>
      <c r="B67" s="63"/>
      <c r="C67" s="63"/>
      <c r="D67" s="63"/>
      <c r="E67" s="64"/>
      <c r="F67" s="27" t="s">
        <v>19</v>
      </c>
      <c r="G67" s="27"/>
      <c r="H67" s="27"/>
      <c r="I67" s="27"/>
      <c r="J67" s="27"/>
      <c r="K67" s="27"/>
      <c r="L67" s="27"/>
      <c r="M67" s="27"/>
      <c r="N67" s="27"/>
      <c r="O67" s="27"/>
      <c r="P67" s="27"/>
      <c r="Q67" s="27"/>
      <c r="R67" s="27"/>
      <c r="S67" s="27"/>
      <c r="T67" s="27"/>
      <c r="U67" s="36" t="s">
        <v>282</v>
      </c>
      <c r="V67" s="37"/>
      <c r="W67" s="37"/>
      <c r="X67" s="37"/>
      <c r="Y67" s="37"/>
      <c r="Z67" s="37"/>
      <c r="AA67" s="37"/>
      <c r="AB67" s="37"/>
      <c r="AC67" s="37"/>
      <c r="AD67" s="37"/>
      <c r="AE67" s="37"/>
      <c r="AF67" s="37"/>
      <c r="AG67" s="37"/>
      <c r="AH67" s="37"/>
      <c r="AI67" s="37"/>
      <c r="AJ67" s="37"/>
      <c r="AK67" s="37"/>
      <c r="AL67" s="37"/>
      <c r="AM67" s="38"/>
      <c r="AN67" s="36" t="s">
        <v>285</v>
      </c>
      <c r="AO67" s="37"/>
      <c r="AP67" s="37"/>
      <c r="AQ67" s="37"/>
      <c r="AR67" s="37"/>
      <c r="AS67" s="37"/>
      <c r="AT67" s="37"/>
      <c r="AU67" s="37"/>
      <c r="AV67" s="37"/>
      <c r="AW67" s="37"/>
      <c r="AX67" s="37"/>
      <c r="AY67" s="37"/>
      <c r="AZ67" s="37"/>
      <c r="BA67" s="37"/>
      <c r="BB67" s="37"/>
      <c r="BC67" s="37"/>
      <c r="BD67" s="37"/>
      <c r="BE67" s="37"/>
      <c r="BF67" s="38"/>
      <c r="BG67" s="36" t="s">
        <v>292</v>
      </c>
      <c r="BH67" s="37"/>
      <c r="BI67" s="37"/>
      <c r="BJ67" s="37"/>
      <c r="BK67" s="37"/>
      <c r="BL67" s="37"/>
      <c r="BM67" s="37"/>
      <c r="BN67" s="37"/>
      <c r="BO67" s="37"/>
      <c r="BP67" s="37"/>
      <c r="BQ67" s="37"/>
      <c r="BR67" s="37"/>
      <c r="BS67" s="37"/>
      <c r="BT67" s="37"/>
      <c r="BU67" s="37"/>
      <c r="BV67" s="37"/>
      <c r="BW67" s="37"/>
      <c r="BX67" s="37"/>
      <c r="BY67" s="38"/>
    </row>
    <row r="68" spans="1:79" ht="51.75" customHeight="1">
      <c r="A68" s="65"/>
      <c r="B68" s="66"/>
      <c r="C68" s="66"/>
      <c r="D68" s="66"/>
      <c r="E68" s="67"/>
      <c r="F68" s="27"/>
      <c r="G68" s="27"/>
      <c r="H68" s="27"/>
      <c r="I68" s="27"/>
      <c r="J68" s="27"/>
      <c r="K68" s="27"/>
      <c r="L68" s="27"/>
      <c r="M68" s="27"/>
      <c r="N68" s="27"/>
      <c r="O68" s="27"/>
      <c r="P68" s="27"/>
      <c r="Q68" s="27"/>
      <c r="R68" s="27"/>
      <c r="S68" s="27"/>
      <c r="T68" s="27"/>
      <c r="U68" s="36" t="s">
        <v>4</v>
      </c>
      <c r="V68" s="37"/>
      <c r="W68" s="37"/>
      <c r="X68" s="37"/>
      <c r="Y68" s="38"/>
      <c r="Z68" s="36" t="s">
        <v>3</v>
      </c>
      <c r="AA68" s="37"/>
      <c r="AB68" s="37"/>
      <c r="AC68" s="37"/>
      <c r="AD68" s="38"/>
      <c r="AE68" s="51" t="s">
        <v>116</v>
      </c>
      <c r="AF68" s="52"/>
      <c r="AG68" s="52"/>
      <c r="AH68" s="53"/>
      <c r="AI68" s="36" t="s">
        <v>5</v>
      </c>
      <c r="AJ68" s="37"/>
      <c r="AK68" s="37"/>
      <c r="AL68" s="37"/>
      <c r="AM68" s="38"/>
      <c r="AN68" s="36" t="s">
        <v>4</v>
      </c>
      <c r="AO68" s="37"/>
      <c r="AP68" s="37"/>
      <c r="AQ68" s="37"/>
      <c r="AR68" s="38"/>
      <c r="AS68" s="36" t="s">
        <v>3</v>
      </c>
      <c r="AT68" s="37"/>
      <c r="AU68" s="37"/>
      <c r="AV68" s="37"/>
      <c r="AW68" s="38"/>
      <c r="AX68" s="51" t="s">
        <v>116</v>
      </c>
      <c r="AY68" s="52"/>
      <c r="AZ68" s="52"/>
      <c r="BA68" s="53"/>
      <c r="BB68" s="36" t="s">
        <v>96</v>
      </c>
      <c r="BC68" s="37"/>
      <c r="BD68" s="37"/>
      <c r="BE68" s="37"/>
      <c r="BF68" s="38"/>
      <c r="BG68" s="36" t="s">
        <v>4</v>
      </c>
      <c r="BH68" s="37"/>
      <c r="BI68" s="37"/>
      <c r="BJ68" s="37"/>
      <c r="BK68" s="38"/>
      <c r="BL68" s="36" t="s">
        <v>3</v>
      </c>
      <c r="BM68" s="37"/>
      <c r="BN68" s="37"/>
      <c r="BO68" s="37"/>
      <c r="BP68" s="38"/>
      <c r="BQ68" s="51" t="s">
        <v>116</v>
      </c>
      <c r="BR68" s="52"/>
      <c r="BS68" s="52"/>
      <c r="BT68" s="53"/>
      <c r="BU68" s="27" t="s">
        <v>97</v>
      </c>
      <c r="BV68" s="27"/>
      <c r="BW68" s="27"/>
      <c r="BX68" s="27"/>
      <c r="BY68" s="27"/>
    </row>
    <row r="69" spans="1:79" ht="15" customHeight="1">
      <c r="A69" s="36">
        <v>1</v>
      </c>
      <c r="B69" s="37"/>
      <c r="C69" s="37"/>
      <c r="D69" s="37"/>
      <c r="E69" s="38"/>
      <c r="F69" s="36">
        <v>2</v>
      </c>
      <c r="G69" s="37"/>
      <c r="H69" s="37"/>
      <c r="I69" s="37"/>
      <c r="J69" s="37"/>
      <c r="K69" s="37"/>
      <c r="L69" s="37"/>
      <c r="M69" s="37"/>
      <c r="N69" s="37"/>
      <c r="O69" s="37"/>
      <c r="P69" s="37"/>
      <c r="Q69" s="37"/>
      <c r="R69" s="37"/>
      <c r="S69" s="37"/>
      <c r="T69" s="38"/>
      <c r="U69" s="36">
        <v>3</v>
      </c>
      <c r="V69" s="37"/>
      <c r="W69" s="37"/>
      <c r="X69" s="37"/>
      <c r="Y69" s="38"/>
      <c r="Z69" s="36">
        <v>4</v>
      </c>
      <c r="AA69" s="37"/>
      <c r="AB69" s="37"/>
      <c r="AC69" s="37"/>
      <c r="AD69" s="38"/>
      <c r="AE69" s="36">
        <v>5</v>
      </c>
      <c r="AF69" s="37"/>
      <c r="AG69" s="37"/>
      <c r="AH69" s="38"/>
      <c r="AI69" s="36">
        <v>6</v>
      </c>
      <c r="AJ69" s="37"/>
      <c r="AK69" s="37"/>
      <c r="AL69" s="37"/>
      <c r="AM69" s="38"/>
      <c r="AN69" s="36">
        <v>7</v>
      </c>
      <c r="AO69" s="37"/>
      <c r="AP69" s="37"/>
      <c r="AQ69" s="37"/>
      <c r="AR69" s="38"/>
      <c r="AS69" s="36">
        <v>8</v>
      </c>
      <c r="AT69" s="37"/>
      <c r="AU69" s="37"/>
      <c r="AV69" s="37"/>
      <c r="AW69" s="38"/>
      <c r="AX69" s="36">
        <v>9</v>
      </c>
      <c r="AY69" s="37"/>
      <c r="AZ69" s="37"/>
      <c r="BA69" s="38"/>
      <c r="BB69" s="36">
        <v>10</v>
      </c>
      <c r="BC69" s="37"/>
      <c r="BD69" s="37"/>
      <c r="BE69" s="37"/>
      <c r="BF69" s="38"/>
      <c r="BG69" s="36">
        <v>11</v>
      </c>
      <c r="BH69" s="37"/>
      <c r="BI69" s="37"/>
      <c r="BJ69" s="37"/>
      <c r="BK69" s="38"/>
      <c r="BL69" s="36">
        <v>12</v>
      </c>
      <c r="BM69" s="37"/>
      <c r="BN69" s="37"/>
      <c r="BO69" s="37"/>
      <c r="BP69" s="38"/>
      <c r="BQ69" s="36">
        <v>13</v>
      </c>
      <c r="BR69" s="37"/>
      <c r="BS69" s="37"/>
      <c r="BT69" s="38"/>
      <c r="BU69" s="27">
        <v>14</v>
      </c>
      <c r="BV69" s="27"/>
      <c r="BW69" s="27"/>
      <c r="BX69" s="27"/>
      <c r="BY69" s="27"/>
    </row>
    <row r="70" spans="1:79" s="1" customFormat="1" ht="13.5" hidden="1" customHeight="1">
      <c r="A70" s="39" t="s">
        <v>64</v>
      </c>
      <c r="B70" s="40"/>
      <c r="C70" s="40"/>
      <c r="D70" s="40"/>
      <c r="E70" s="41"/>
      <c r="F70" s="39" t="s">
        <v>57</v>
      </c>
      <c r="G70" s="40"/>
      <c r="H70" s="40"/>
      <c r="I70" s="40"/>
      <c r="J70" s="40"/>
      <c r="K70" s="40"/>
      <c r="L70" s="40"/>
      <c r="M70" s="40"/>
      <c r="N70" s="40"/>
      <c r="O70" s="40"/>
      <c r="P70" s="40"/>
      <c r="Q70" s="40"/>
      <c r="R70" s="40"/>
      <c r="S70" s="40"/>
      <c r="T70" s="41"/>
      <c r="U70" s="39" t="s">
        <v>65</v>
      </c>
      <c r="V70" s="40"/>
      <c r="W70" s="40"/>
      <c r="X70" s="40"/>
      <c r="Y70" s="41"/>
      <c r="Z70" s="39" t="s">
        <v>66</v>
      </c>
      <c r="AA70" s="40"/>
      <c r="AB70" s="40"/>
      <c r="AC70" s="40"/>
      <c r="AD70" s="41"/>
      <c r="AE70" s="39" t="s">
        <v>91</v>
      </c>
      <c r="AF70" s="40"/>
      <c r="AG70" s="40"/>
      <c r="AH70" s="41"/>
      <c r="AI70" s="47" t="s">
        <v>170</v>
      </c>
      <c r="AJ70" s="48"/>
      <c r="AK70" s="48"/>
      <c r="AL70" s="48"/>
      <c r="AM70" s="49"/>
      <c r="AN70" s="39" t="s">
        <v>67</v>
      </c>
      <c r="AO70" s="40"/>
      <c r="AP70" s="40"/>
      <c r="AQ70" s="40"/>
      <c r="AR70" s="41"/>
      <c r="AS70" s="39" t="s">
        <v>68</v>
      </c>
      <c r="AT70" s="40"/>
      <c r="AU70" s="40"/>
      <c r="AV70" s="40"/>
      <c r="AW70" s="41"/>
      <c r="AX70" s="39" t="s">
        <v>92</v>
      </c>
      <c r="AY70" s="40"/>
      <c r="AZ70" s="40"/>
      <c r="BA70" s="41"/>
      <c r="BB70" s="47" t="s">
        <v>170</v>
      </c>
      <c r="BC70" s="48"/>
      <c r="BD70" s="48"/>
      <c r="BE70" s="48"/>
      <c r="BF70" s="49"/>
      <c r="BG70" s="39" t="s">
        <v>58</v>
      </c>
      <c r="BH70" s="40"/>
      <c r="BI70" s="40"/>
      <c r="BJ70" s="40"/>
      <c r="BK70" s="41"/>
      <c r="BL70" s="39" t="s">
        <v>59</v>
      </c>
      <c r="BM70" s="40"/>
      <c r="BN70" s="40"/>
      <c r="BO70" s="40"/>
      <c r="BP70" s="41"/>
      <c r="BQ70" s="39" t="s">
        <v>93</v>
      </c>
      <c r="BR70" s="40"/>
      <c r="BS70" s="40"/>
      <c r="BT70" s="41"/>
      <c r="BU70" s="50" t="s">
        <v>170</v>
      </c>
      <c r="BV70" s="50"/>
      <c r="BW70" s="50"/>
      <c r="BX70" s="50"/>
      <c r="BY70" s="50"/>
      <c r="CA70" t="s">
        <v>27</v>
      </c>
    </row>
    <row r="71" spans="1:79" s="6" customFormat="1" ht="12.75" customHeight="1">
      <c r="A71" s="86"/>
      <c r="B71" s="87"/>
      <c r="C71" s="87"/>
      <c r="D71" s="87"/>
      <c r="E71" s="88"/>
      <c r="F71" s="86" t="s">
        <v>147</v>
      </c>
      <c r="G71" s="87"/>
      <c r="H71" s="87"/>
      <c r="I71" s="87"/>
      <c r="J71" s="87"/>
      <c r="K71" s="87"/>
      <c r="L71" s="87"/>
      <c r="M71" s="87"/>
      <c r="N71" s="87"/>
      <c r="O71" s="87"/>
      <c r="P71" s="87"/>
      <c r="Q71" s="87"/>
      <c r="R71" s="87"/>
      <c r="S71" s="87"/>
      <c r="T71" s="88"/>
      <c r="U71" s="104"/>
      <c r="V71" s="105"/>
      <c r="W71" s="105"/>
      <c r="X71" s="105"/>
      <c r="Y71" s="106"/>
      <c r="Z71" s="104"/>
      <c r="AA71" s="105"/>
      <c r="AB71" s="105"/>
      <c r="AC71" s="105"/>
      <c r="AD71" s="106"/>
      <c r="AE71" s="104"/>
      <c r="AF71" s="105"/>
      <c r="AG71" s="105"/>
      <c r="AH71" s="106"/>
      <c r="AI71" s="104">
        <f>IF(ISNUMBER(U71),U71,0)+IF(ISNUMBER(Z71),Z71,0)</f>
        <v>0</v>
      </c>
      <c r="AJ71" s="105"/>
      <c r="AK71" s="105"/>
      <c r="AL71" s="105"/>
      <c r="AM71" s="106"/>
      <c r="AN71" s="104"/>
      <c r="AO71" s="105"/>
      <c r="AP71" s="105"/>
      <c r="AQ71" s="105"/>
      <c r="AR71" s="106"/>
      <c r="AS71" s="104"/>
      <c r="AT71" s="105"/>
      <c r="AU71" s="105"/>
      <c r="AV71" s="105"/>
      <c r="AW71" s="106"/>
      <c r="AX71" s="104"/>
      <c r="AY71" s="105"/>
      <c r="AZ71" s="105"/>
      <c r="BA71" s="106"/>
      <c r="BB71" s="104">
        <f>IF(ISNUMBER(AN71),AN71,0)+IF(ISNUMBER(AS71),AS71,0)</f>
        <v>0</v>
      </c>
      <c r="BC71" s="105"/>
      <c r="BD71" s="105"/>
      <c r="BE71" s="105"/>
      <c r="BF71" s="106"/>
      <c r="BG71" s="104"/>
      <c r="BH71" s="105"/>
      <c r="BI71" s="105"/>
      <c r="BJ71" s="105"/>
      <c r="BK71" s="106"/>
      <c r="BL71" s="104"/>
      <c r="BM71" s="105"/>
      <c r="BN71" s="105"/>
      <c r="BO71" s="105"/>
      <c r="BP71" s="106"/>
      <c r="BQ71" s="104"/>
      <c r="BR71" s="105"/>
      <c r="BS71" s="105"/>
      <c r="BT71" s="106"/>
      <c r="BU71" s="104">
        <f>IF(ISNUMBER(BG71),BG71,0)+IF(ISNUMBER(BL71),BL71,0)</f>
        <v>0</v>
      </c>
      <c r="BV71" s="105"/>
      <c r="BW71" s="105"/>
      <c r="BX71" s="105"/>
      <c r="BY71" s="106"/>
      <c r="CA71" s="6" t="s">
        <v>28</v>
      </c>
    </row>
    <row r="73" spans="1:79" ht="14.25" customHeight="1">
      <c r="A73" s="29" t="s">
        <v>308</v>
      </c>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row>
    <row r="74" spans="1:79" ht="15" customHeight="1">
      <c r="A74" s="44" t="s">
        <v>281</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row>
    <row r="75" spans="1:79" ht="23.1" customHeight="1">
      <c r="A75" s="62" t="s">
        <v>118</v>
      </c>
      <c r="B75" s="63"/>
      <c r="C75" s="63"/>
      <c r="D75" s="64"/>
      <c r="E75" s="54" t="s">
        <v>19</v>
      </c>
      <c r="F75" s="55"/>
      <c r="G75" s="55"/>
      <c r="H75" s="55"/>
      <c r="I75" s="55"/>
      <c r="J75" s="55"/>
      <c r="K75" s="55"/>
      <c r="L75" s="55"/>
      <c r="M75" s="55"/>
      <c r="N75" s="55"/>
      <c r="O75" s="55"/>
      <c r="P75" s="55"/>
      <c r="Q75" s="55"/>
      <c r="R75" s="55"/>
      <c r="S75" s="55"/>
      <c r="T75" s="55"/>
      <c r="U75" s="55"/>
      <c r="V75" s="55"/>
      <c r="W75" s="56"/>
      <c r="X75" s="36" t="s">
        <v>303</v>
      </c>
      <c r="Y75" s="37"/>
      <c r="Z75" s="37"/>
      <c r="AA75" s="37"/>
      <c r="AB75" s="37"/>
      <c r="AC75" s="37"/>
      <c r="AD75" s="37"/>
      <c r="AE75" s="37"/>
      <c r="AF75" s="37"/>
      <c r="AG75" s="37"/>
      <c r="AH75" s="37"/>
      <c r="AI75" s="37"/>
      <c r="AJ75" s="37"/>
      <c r="AK75" s="37"/>
      <c r="AL75" s="37"/>
      <c r="AM75" s="37"/>
      <c r="AN75" s="37"/>
      <c r="AO75" s="37"/>
      <c r="AP75" s="37"/>
      <c r="AQ75" s="38"/>
      <c r="AR75" s="27" t="s">
        <v>307</v>
      </c>
      <c r="AS75" s="27"/>
      <c r="AT75" s="27"/>
      <c r="AU75" s="27"/>
      <c r="AV75" s="27"/>
      <c r="AW75" s="27"/>
      <c r="AX75" s="27"/>
      <c r="AY75" s="27"/>
      <c r="AZ75" s="27"/>
      <c r="BA75" s="27"/>
      <c r="BB75" s="27"/>
      <c r="BC75" s="27"/>
      <c r="BD75" s="27"/>
      <c r="BE75" s="27"/>
      <c r="BF75" s="27"/>
      <c r="BG75" s="27"/>
      <c r="BH75" s="27"/>
      <c r="BI75" s="27"/>
      <c r="BJ75" s="27"/>
      <c r="BK75" s="27"/>
    </row>
    <row r="76" spans="1:79" ht="48.75" customHeight="1">
      <c r="A76" s="65"/>
      <c r="B76" s="66"/>
      <c r="C76" s="66"/>
      <c r="D76" s="67"/>
      <c r="E76" s="57"/>
      <c r="F76" s="58"/>
      <c r="G76" s="58"/>
      <c r="H76" s="58"/>
      <c r="I76" s="58"/>
      <c r="J76" s="58"/>
      <c r="K76" s="58"/>
      <c r="L76" s="58"/>
      <c r="M76" s="58"/>
      <c r="N76" s="58"/>
      <c r="O76" s="58"/>
      <c r="P76" s="58"/>
      <c r="Q76" s="58"/>
      <c r="R76" s="58"/>
      <c r="S76" s="58"/>
      <c r="T76" s="58"/>
      <c r="U76" s="58"/>
      <c r="V76" s="58"/>
      <c r="W76" s="59"/>
      <c r="X76" s="54" t="s">
        <v>4</v>
      </c>
      <c r="Y76" s="55"/>
      <c r="Z76" s="55"/>
      <c r="AA76" s="55"/>
      <c r="AB76" s="56"/>
      <c r="AC76" s="54" t="s">
        <v>3</v>
      </c>
      <c r="AD76" s="55"/>
      <c r="AE76" s="55"/>
      <c r="AF76" s="55"/>
      <c r="AG76" s="56"/>
      <c r="AH76" s="51" t="s">
        <v>116</v>
      </c>
      <c r="AI76" s="52"/>
      <c r="AJ76" s="52"/>
      <c r="AK76" s="52"/>
      <c r="AL76" s="53"/>
      <c r="AM76" s="36" t="s">
        <v>5</v>
      </c>
      <c r="AN76" s="37"/>
      <c r="AO76" s="37"/>
      <c r="AP76" s="37"/>
      <c r="AQ76" s="38"/>
      <c r="AR76" s="36" t="s">
        <v>4</v>
      </c>
      <c r="AS76" s="37"/>
      <c r="AT76" s="37"/>
      <c r="AU76" s="37"/>
      <c r="AV76" s="38"/>
      <c r="AW76" s="36" t="s">
        <v>3</v>
      </c>
      <c r="AX76" s="37"/>
      <c r="AY76" s="37"/>
      <c r="AZ76" s="37"/>
      <c r="BA76" s="38"/>
      <c r="BB76" s="51" t="s">
        <v>116</v>
      </c>
      <c r="BC76" s="52"/>
      <c r="BD76" s="52"/>
      <c r="BE76" s="52"/>
      <c r="BF76" s="53"/>
      <c r="BG76" s="36" t="s">
        <v>96</v>
      </c>
      <c r="BH76" s="37"/>
      <c r="BI76" s="37"/>
      <c r="BJ76" s="37"/>
      <c r="BK76" s="38"/>
    </row>
    <row r="77" spans="1:79" ht="12.75" customHeight="1">
      <c r="A77" s="36">
        <v>1</v>
      </c>
      <c r="B77" s="37"/>
      <c r="C77" s="37"/>
      <c r="D77" s="38"/>
      <c r="E77" s="36">
        <v>2</v>
      </c>
      <c r="F77" s="37"/>
      <c r="G77" s="37"/>
      <c r="H77" s="37"/>
      <c r="I77" s="37"/>
      <c r="J77" s="37"/>
      <c r="K77" s="37"/>
      <c r="L77" s="37"/>
      <c r="M77" s="37"/>
      <c r="N77" s="37"/>
      <c r="O77" s="37"/>
      <c r="P77" s="37"/>
      <c r="Q77" s="37"/>
      <c r="R77" s="37"/>
      <c r="S77" s="37"/>
      <c r="T77" s="37"/>
      <c r="U77" s="37"/>
      <c r="V77" s="37"/>
      <c r="W77" s="38"/>
      <c r="X77" s="36">
        <v>3</v>
      </c>
      <c r="Y77" s="37"/>
      <c r="Z77" s="37"/>
      <c r="AA77" s="37"/>
      <c r="AB77" s="38"/>
      <c r="AC77" s="36">
        <v>4</v>
      </c>
      <c r="AD77" s="37"/>
      <c r="AE77" s="37"/>
      <c r="AF77" s="37"/>
      <c r="AG77" s="38"/>
      <c r="AH77" s="36">
        <v>5</v>
      </c>
      <c r="AI77" s="37"/>
      <c r="AJ77" s="37"/>
      <c r="AK77" s="37"/>
      <c r="AL77" s="38"/>
      <c r="AM77" s="36">
        <v>6</v>
      </c>
      <c r="AN77" s="37"/>
      <c r="AO77" s="37"/>
      <c r="AP77" s="37"/>
      <c r="AQ77" s="38"/>
      <c r="AR77" s="36">
        <v>7</v>
      </c>
      <c r="AS77" s="37"/>
      <c r="AT77" s="37"/>
      <c r="AU77" s="37"/>
      <c r="AV77" s="38"/>
      <c r="AW77" s="36">
        <v>8</v>
      </c>
      <c r="AX77" s="37"/>
      <c r="AY77" s="37"/>
      <c r="AZ77" s="37"/>
      <c r="BA77" s="38"/>
      <c r="BB77" s="36">
        <v>9</v>
      </c>
      <c r="BC77" s="37"/>
      <c r="BD77" s="37"/>
      <c r="BE77" s="37"/>
      <c r="BF77" s="38"/>
      <c r="BG77" s="36">
        <v>10</v>
      </c>
      <c r="BH77" s="37"/>
      <c r="BI77" s="37"/>
      <c r="BJ77" s="37"/>
      <c r="BK77" s="38"/>
    </row>
    <row r="78" spans="1:79" s="1" customFormat="1" ht="12.75" hidden="1" customHeight="1">
      <c r="A78" s="39" t="s">
        <v>64</v>
      </c>
      <c r="B78" s="40"/>
      <c r="C78" s="40"/>
      <c r="D78" s="41"/>
      <c r="E78" s="39" t="s">
        <v>57</v>
      </c>
      <c r="F78" s="40"/>
      <c r="G78" s="40"/>
      <c r="H78" s="40"/>
      <c r="I78" s="40"/>
      <c r="J78" s="40"/>
      <c r="K78" s="40"/>
      <c r="L78" s="40"/>
      <c r="M78" s="40"/>
      <c r="N78" s="40"/>
      <c r="O78" s="40"/>
      <c r="P78" s="40"/>
      <c r="Q78" s="40"/>
      <c r="R78" s="40"/>
      <c r="S78" s="40"/>
      <c r="T78" s="40"/>
      <c r="U78" s="40"/>
      <c r="V78" s="40"/>
      <c r="W78" s="41"/>
      <c r="X78" s="68" t="s">
        <v>60</v>
      </c>
      <c r="Y78" s="69"/>
      <c r="Z78" s="69"/>
      <c r="AA78" s="69"/>
      <c r="AB78" s="70"/>
      <c r="AC78" s="68" t="s">
        <v>61</v>
      </c>
      <c r="AD78" s="69"/>
      <c r="AE78" s="69"/>
      <c r="AF78" s="69"/>
      <c r="AG78" s="70"/>
      <c r="AH78" s="39" t="s">
        <v>94</v>
      </c>
      <c r="AI78" s="40"/>
      <c r="AJ78" s="40"/>
      <c r="AK78" s="40"/>
      <c r="AL78" s="41"/>
      <c r="AM78" s="47" t="s">
        <v>171</v>
      </c>
      <c r="AN78" s="48"/>
      <c r="AO78" s="48"/>
      <c r="AP78" s="48"/>
      <c r="AQ78" s="49"/>
      <c r="AR78" s="39" t="s">
        <v>62</v>
      </c>
      <c r="AS78" s="40"/>
      <c r="AT78" s="40"/>
      <c r="AU78" s="40"/>
      <c r="AV78" s="41"/>
      <c r="AW78" s="39" t="s">
        <v>63</v>
      </c>
      <c r="AX78" s="40"/>
      <c r="AY78" s="40"/>
      <c r="AZ78" s="40"/>
      <c r="BA78" s="41"/>
      <c r="BB78" s="39" t="s">
        <v>95</v>
      </c>
      <c r="BC78" s="40"/>
      <c r="BD78" s="40"/>
      <c r="BE78" s="40"/>
      <c r="BF78" s="41"/>
      <c r="BG78" s="47" t="s">
        <v>171</v>
      </c>
      <c r="BH78" s="48"/>
      <c r="BI78" s="48"/>
      <c r="BJ78" s="48"/>
      <c r="BK78" s="49"/>
      <c r="CA78" t="s">
        <v>29</v>
      </c>
    </row>
    <row r="79" spans="1:79" s="99" customFormat="1" ht="12.75" customHeight="1">
      <c r="A79" s="89">
        <v>2111</v>
      </c>
      <c r="B79" s="90"/>
      <c r="C79" s="90"/>
      <c r="D79" s="91"/>
      <c r="E79" s="92" t="s">
        <v>176</v>
      </c>
      <c r="F79" s="93"/>
      <c r="G79" s="93"/>
      <c r="H79" s="93"/>
      <c r="I79" s="93"/>
      <c r="J79" s="93"/>
      <c r="K79" s="93"/>
      <c r="L79" s="93"/>
      <c r="M79" s="93"/>
      <c r="N79" s="93"/>
      <c r="O79" s="93"/>
      <c r="P79" s="93"/>
      <c r="Q79" s="93"/>
      <c r="R79" s="93"/>
      <c r="S79" s="93"/>
      <c r="T79" s="93"/>
      <c r="U79" s="93"/>
      <c r="V79" s="93"/>
      <c r="W79" s="94"/>
      <c r="X79" s="96">
        <v>0</v>
      </c>
      <c r="Y79" s="97"/>
      <c r="Z79" s="97"/>
      <c r="AA79" s="97"/>
      <c r="AB79" s="98"/>
      <c r="AC79" s="96">
        <v>0</v>
      </c>
      <c r="AD79" s="97"/>
      <c r="AE79" s="97"/>
      <c r="AF79" s="97"/>
      <c r="AG79" s="98"/>
      <c r="AH79" s="96">
        <v>0</v>
      </c>
      <c r="AI79" s="97"/>
      <c r="AJ79" s="97"/>
      <c r="AK79" s="97"/>
      <c r="AL79" s="98"/>
      <c r="AM79" s="96">
        <f>IF(ISNUMBER(X79),X79,0)+IF(ISNUMBER(AC79),AC79,0)</f>
        <v>0</v>
      </c>
      <c r="AN79" s="97"/>
      <c r="AO79" s="97"/>
      <c r="AP79" s="97"/>
      <c r="AQ79" s="98"/>
      <c r="AR79" s="96">
        <v>0</v>
      </c>
      <c r="AS79" s="97"/>
      <c r="AT79" s="97"/>
      <c r="AU79" s="97"/>
      <c r="AV79" s="98"/>
      <c r="AW79" s="96">
        <v>0</v>
      </c>
      <c r="AX79" s="97"/>
      <c r="AY79" s="97"/>
      <c r="AZ79" s="97"/>
      <c r="BA79" s="98"/>
      <c r="BB79" s="96">
        <v>0</v>
      </c>
      <c r="BC79" s="97"/>
      <c r="BD79" s="97"/>
      <c r="BE79" s="97"/>
      <c r="BF79" s="98"/>
      <c r="BG79" s="95">
        <f>IF(ISNUMBER(AR79),AR79,0)+IF(ISNUMBER(AW79),AW79,0)</f>
        <v>0</v>
      </c>
      <c r="BH79" s="95"/>
      <c r="BI79" s="95"/>
      <c r="BJ79" s="95"/>
      <c r="BK79" s="95"/>
      <c r="CA79" s="99" t="s">
        <v>30</v>
      </c>
    </row>
    <row r="80" spans="1:79" s="99" customFormat="1" ht="12.75" customHeight="1">
      <c r="A80" s="89">
        <v>2120</v>
      </c>
      <c r="B80" s="90"/>
      <c r="C80" s="90"/>
      <c r="D80" s="91"/>
      <c r="E80" s="92" t="s">
        <v>177</v>
      </c>
      <c r="F80" s="93"/>
      <c r="G80" s="93"/>
      <c r="H80" s="93"/>
      <c r="I80" s="93"/>
      <c r="J80" s="93"/>
      <c r="K80" s="93"/>
      <c r="L80" s="93"/>
      <c r="M80" s="93"/>
      <c r="N80" s="93"/>
      <c r="O80" s="93"/>
      <c r="P80" s="93"/>
      <c r="Q80" s="93"/>
      <c r="R80" s="93"/>
      <c r="S80" s="93"/>
      <c r="T80" s="93"/>
      <c r="U80" s="93"/>
      <c r="V80" s="93"/>
      <c r="W80" s="94"/>
      <c r="X80" s="96">
        <v>0</v>
      </c>
      <c r="Y80" s="97"/>
      <c r="Z80" s="97"/>
      <c r="AA80" s="97"/>
      <c r="AB80" s="98"/>
      <c r="AC80" s="96">
        <v>0</v>
      </c>
      <c r="AD80" s="97"/>
      <c r="AE80" s="97"/>
      <c r="AF80" s="97"/>
      <c r="AG80" s="98"/>
      <c r="AH80" s="96">
        <v>0</v>
      </c>
      <c r="AI80" s="97"/>
      <c r="AJ80" s="97"/>
      <c r="AK80" s="97"/>
      <c r="AL80" s="98"/>
      <c r="AM80" s="96">
        <f>IF(ISNUMBER(X80),X80,0)+IF(ISNUMBER(AC80),AC80,0)</f>
        <v>0</v>
      </c>
      <c r="AN80" s="97"/>
      <c r="AO80" s="97"/>
      <c r="AP80" s="97"/>
      <c r="AQ80" s="98"/>
      <c r="AR80" s="96">
        <v>0</v>
      </c>
      <c r="AS80" s="97"/>
      <c r="AT80" s="97"/>
      <c r="AU80" s="97"/>
      <c r="AV80" s="98"/>
      <c r="AW80" s="96">
        <v>0</v>
      </c>
      <c r="AX80" s="97"/>
      <c r="AY80" s="97"/>
      <c r="AZ80" s="97"/>
      <c r="BA80" s="98"/>
      <c r="BB80" s="96">
        <v>0</v>
      </c>
      <c r="BC80" s="97"/>
      <c r="BD80" s="97"/>
      <c r="BE80" s="97"/>
      <c r="BF80" s="98"/>
      <c r="BG80" s="95">
        <f>IF(ISNUMBER(AR80),AR80,0)+IF(ISNUMBER(AW80),AW80,0)</f>
        <v>0</v>
      </c>
      <c r="BH80" s="95"/>
      <c r="BI80" s="95"/>
      <c r="BJ80" s="95"/>
      <c r="BK80" s="95"/>
    </row>
    <row r="81" spans="1:79" s="99" customFormat="1" ht="12.75" customHeight="1">
      <c r="A81" s="89">
        <v>2210</v>
      </c>
      <c r="B81" s="90"/>
      <c r="C81" s="90"/>
      <c r="D81" s="91"/>
      <c r="E81" s="92" t="s">
        <v>178</v>
      </c>
      <c r="F81" s="93"/>
      <c r="G81" s="93"/>
      <c r="H81" s="93"/>
      <c r="I81" s="93"/>
      <c r="J81" s="93"/>
      <c r="K81" s="93"/>
      <c r="L81" s="93"/>
      <c r="M81" s="93"/>
      <c r="N81" s="93"/>
      <c r="O81" s="93"/>
      <c r="P81" s="93"/>
      <c r="Q81" s="93"/>
      <c r="R81" s="93"/>
      <c r="S81" s="93"/>
      <c r="T81" s="93"/>
      <c r="U81" s="93"/>
      <c r="V81" s="93"/>
      <c r="W81" s="94"/>
      <c r="X81" s="96">
        <v>0</v>
      </c>
      <c r="Y81" s="97"/>
      <c r="Z81" s="97"/>
      <c r="AA81" s="97"/>
      <c r="AB81" s="98"/>
      <c r="AC81" s="96">
        <v>0</v>
      </c>
      <c r="AD81" s="97"/>
      <c r="AE81" s="97"/>
      <c r="AF81" s="97"/>
      <c r="AG81" s="98"/>
      <c r="AH81" s="96">
        <v>0</v>
      </c>
      <c r="AI81" s="97"/>
      <c r="AJ81" s="97"/>
      <c r="AK81" s="97"/>
      <c r="AL81" s="98"/>
      <c r="AM81" s="96">
        <f>IF(ISNUMBER(X81),X81,0)+IF(ISNUMBER(AC81),AC81,0)</f>
        <v>0</v>
      </c>
      <c r="AN81" s="97"/>
      <c r="AO81" s="97"/>
      <c r="AP81" s="97"/>
      <c r="AQ81" s="98"/>
      <c r="AR81" s="96">
        <v>0</v>
      </c>
      <c r="AS81" s="97"/>
      <c r="AT81" s="97"/>
      <c r="AU81" s="97"/>
      <c r="AV81" s="98"/>
      <c r="AW81" s="96">
        <v>0</v>
      </c>
      <c r="AX81" s="97"/>
      <c r="AY81" s="97"/>
      <c r="AZ81" s="97"/>
      <c r="BA81" s="98"/>
      <c r="BB81" s="96">
        <v>0</v>
      </c>
      <c r="BC81" s="97"/>
      <c r="BD81" s="97"/>
      <c r="BE81" s="97"/>
      <c r="BF81" s="98"/>
      <c r="BG81" s="95">
        <f>IF(ISNUMBER(AR81),AR81,0)+IF(ISNUMBER(AW81),AW81,0)</f>
        <v>0</v>
      </c>
      <c r="BH81" s="95"/>
      <c r="BI81" s="95"/>
      <c r="BJ81" s="95"/>
      <c r="BK81" s="95"/>
    </row>
    <row r="82" spans="1:79" s="99" customFormat="1" ht="12.75" customHeight="1">
      <c r="A82" s="89">
        <v>2240</v>
      </c>
      <c r="B82" s="90"/>
      <c r="C82" s="90"/>
      <c r="D82" s="91"/>
      <c r="E82" s="92" t="s">
        <v>179</v>
      </c>
      <c r="F82" s="93"/>
      <c r="G82" s="93"/>
      <c r="H82" s="93"/>
      <c r="I82" s="93"/>
      <c r="J82" s="93"/>
      <c r="K82" s="93"/>
      <c r="L82" s="93"/>
      <c r="M82" s="93"/>
      <c r="N82" s="93"/>
      <c r="O82" s="93"/>
      <c r="P82" s="93"/>
      <c r="Q82" s="93"/>
      <c r="R82" s="93"/>
      <c r="S82" s="93"/>
      <c r="T82" s="93"/>
      <c r="U82" s="93"/>
      <c r="V82" s="93"/>
      <c r="W82" s="94"/>
      <c r="X82" s="96">
        <v>0</v>
      </c>
      <c r="Y82" s="97"/>
      <c r="Z82" s="97"/>
      <c r="AA82" s="97"/>
      <c r="AB82" s="98"/>
      <c r="AC82" s="96">
        <v>0</v>
      </c>
      <c r="AD82" s="97"/>
      <c r="AE82" s="97"/>
      <c r="AF82" s="97"/>
      <c r="AG82" s="98"/>
      <c r="AH82" s="96">
        <v>0</v>
      </c>
      <c r="AI82" s="97"/>
      <c r="AJ82" s="97"/>
      <c r="AK82" s="97"/>
      <c r="AL82" s="98"/>
      <c r="AM82" s="96">
        <f>IF(ISNUMBER(X82),X82,0)+IF(ISNUMBER(AC82),AC82,0)</f>
        <v>0</v>
      </c>
      <c r="AN82" s="97"/>
      <c r="AO82" s="97"/>
      <c r="AP82" s="97"/>
      <c r="AQ82" s="98"/>
      <c r="AR82" s="96">
        <v>0</v>
      </c>
      <c r="AS82" s="97"/>
      <c r="AT82" s="97"/>
      <c r="AU82" s="97"/>
      <c r="AV82" s="98"/>
      <c r="AW82" s="96">
        <v>0</v>
      </c>
      <c r="AX82" s="97"/>
      <c r="AY82" s="97"/>
      <c r="AZ82" s="97"/>
      <c r="BA82" s="98"/>
      <c r="BB82" s="96">
        <v>0</v>
      </c>
      <c r="BC82" s="97"/>
      <c r="BD82" s="97"/>
      <c r="BE82" s="97"/>
      <c r="BF82" s="98"/>
      <c r="BG82" s="95">
        <f>IF(ISNUMBER(AR82),AR82,0)+IF(ISNUMBER(AW82),AW82,0)</f>
        <v>0</v>
      </c>
      <c r="BH82" s="95"/>
      <c r="BI82" s="95"/>
      <c r="BJ82" s="95"/>
      <c r="BK82" s="95"/>
    </row>
    <row r="83" spans="1:79" s="99" customFormat="1" ht="12.75" customHeight="1">
      <c r="A83" s="89">
        <v>2250</v>
      </c>
      <c r="B83" s="90"/>
      <c r="C83" s="90"/>
      <c r="D83" s="91"/>
      <c r="E83" s="92" t="s">
        <v>180</v>
      </c>
      <c r="F83" s="93"/>
      <c r="G83" s="93"/>
      <c r="H83" s="93"/>
      <c r="I83" s="93"/>
      <c r="J83" s="93"/>
      <c r="K83" s="93"/>
      <c r="L83" s="93"/>
      <c r="M83" s="93"/>
      <c r="N83" s="93"/>
      <c r="O83" s="93"/>
      <c r="P83" s="93"/>
      <c r="Q83" s="93"/>
      <c r="R83" s="93"/>
      <c r="S83" s="93"/>
      <c r="T83" s="93"/>
      <c r="U83" s="93"/>
      <c r="V83" s="93"/>
      <c r="W83" s="94"/>
      <c r="X83" s="96">
        <v>0</v>
      </c>
      <c r="Y83" s="97"/>
      <c r="Z83" s="97"/>
      <c r="AA83" s="97"/>
      <c r="AB83" s="98"/>
      <c r="AC83" s="96">
        <v>0</v>
      </c>
      <c r="AD83" s="97"/>
      <c r="AE83" s="97"/>
      <c r="AF83" s="97"/>
      <c r="AG83" s="98"/>
      <c r="AH83" s="96">
        <v>0</v>
      </c>
      <c r="AI83" s="97"/>
      <c r="AJ83" s="97"/>
      <c r="AK83" s="97"/>
      <c r="AL83" s="98"/>
      <c r="AM83" s="96">
        <f>IF(ISNUMBER(X83),X83,0)+IF(ISNUMBER(AC83),AC83,0)</f>
        <v>0</v>
      </c>
      <c r="AN83" s="97"/>
      <c r="AO83" s="97"/>
      <c r="AP83" s="97"/>
      <c r="AQ83" s="98"/>
      <c r="AR83" s="96">
        <v>0</v>
      </c>
      <c r="AS83" s="97"/>
      <c r="AT83" s="97"/>
      <c r="AU83" s="97"/>
      <c r="AV83" s="98"/>
      <c r="AW83" s="96">
        <v>0</v>
      </c>
      <c r="AX83" s="97"/>
      <c r="AY83" s="97"/>
      <c r="AZ83" s="97"/>
      <c r="BA83" s="98"/>
      <c r="BB83" s="96">
        <v>0</v>
      </c>
      <c r="BC83" s="97"/>
      <c r="BD83" s="97"/>
      <c r="BE83" s="97"/>
      <c r="BF83" s="98"/>
      <c r="BG83" s="95">
        <f>IF(ISNUMBER(AR83),AR83,0)+IF(ISNUMBER(AW83),AW83,0)</f>
        <v>0</v>
      </c>
      <c r="BH83" s="95"/>
      <c r="BI83" s="95"/>
      <c r="BJ83" s="95"/>
      <c r="BK83" s="95"/>
    </row>
    <row r="84" spans="1:79" s="99" customFormat="1" ht="12.75" customHeight="1">
      <c r="A84" s="89">
        <v>2271</v>
      </c>
      <c r="B84" s="90"/>
      <c r="C84" s="90"/>
      <c r="D84" s="91"/>
      <c r="E84" s="92" t="s">
        <v>181</v>
      </c>
      <c r="F84" s="93"/>
      <c r="G84" s="93"/>
      <c r="H84" s="93"/>
      <c r="I84" s="93"/>
      <c r="J84" s="93"/>
      <c r="K84" s="93"/>
      <c r="L84" s="93"/>
      <c r="M84" s="93"/>
      <c r="N84" s="93"/>
      <c r="O84" s="93"/>
      <c r="P84" s="93"/>
      <c r="Q84" s="93"/>
      <c r="R84" s="93"/>
      <c r="S84" s="93"/>
      <c r="T84" s="93"/>
      <c r="U84" s="93"/>
      <c r="V84" s="93"/>
      <c r="W84" s="94"/>
      <c r="X84" s="96">
        <v>0</v>
      </c>
      <c r="Y84" s="97"/>
      <c r="Z84" s="97"/>
      <c r="AA84" s="97"/>
      <c r="AB84" s="98"/>
      <c r="AC84" s="96">
        <v>0</v>
      </c>
      <c r="AD84" s="97"/>
      <c r="AE84" s="97"/>
      <c r="AF84" s="97"/>
      <c r="AG84" s="98"/>
      <c r="AH84" s="96">
        <v>0</v>
      </c>
      <c r="AI84" s="97"/>
      <c r="AJ84" s="97"/>
      <c r="AK84" s="97"/>
      <c r="AL84" s="98"/>
      <c r="AM84" s="96">
        <f>IF(ISNUMBER(X84),X84,0)+IF(ISNUMBER(AC84),AC84,0)</f>
        <v>0</v>
      </c>
      <c r="AN84" s="97"/>
      <c r="AO84" s="97"/>
      <c r="AP84" s="97"/>
      <c r="AQ84" s="98"/>
      <c r="AR84" s="96">
        <v>0</v>
      </c>
      <c r="AS84" s="97"/>
      <c r="AT84" s="97"/>
      <c r="AU84" s="97"/>
      <c r="AV84" s="98"/>
      <c r="AW84" s="96">
        <v>0</v>
      </c>
      <c r="AX84" s="97"/>
      <c r="AY84" s="97"/>
      <c r="AZ84" s="97"/>
      <c r="BA84" s="98"/>
      <c r="BB84" s="96">
        <v>0</v>
      </c>
      <c r="BC84" s="97"/>
      <c r="BD84" s="97"/>
      <c r="BE84" s="97"/>
      <c r="BF84" s="98"/>
      <c r="BG84" s="95">
        <f>IF(ISNUMBER(AR84),AR84,0)+IF(ISNUMBER(AW84),AW84,0)</f>
        <v>0</v>
      </c>
      <c r="BH84" s="95"/>
      <c r="BI84" s="95"/>
      <c r="BJ84" s="95"/>
      <c r="BK84" s="95"/>
    </row>
    <row r="85" spans="1:79" s="99" customFormat="1" ht="12.75" customHeight="1">
      <c r="A85" s="89">
        <v>2272</v>
      </c>
      <c r="B85" s="90"/>
      <c r="C85" s="90"/>
      <c r="D85" s="91"/>
      <c r="E85" s="92" t="s">
        <v>182</v>
      </c>
      <c r="F85" s="93"/>
      <c r="G85" s="93"/>
      <c r="H85" s="93"/>
      <c r="I85" s="93"/>
      <c r="J85" s="93"/>
      <c r="K85" s="93"/>
      <c r="L85" s="93"/>
      <c r="M85" s="93"/>
      <c r="N85" s="93"/>
      <c r="O85" s="93"/>
      <c r="P85" s="93"/>
      <c r="Q85" s="93"/>
      <c r="R85" s="93"/>
      <c r="S85" s="93"/>
      <c r="T85" s="93"/>
      <c r="U85" s="93"/>
      <c r="V85" s="93"/>
      <c r="W85" s="94"/>
      <c r="X85" s="96">
        <v>0</v>
      </c>
      <c r="Y85" s="97"/>
      <c r="Z85" s="97"/>
      <c r="AA85" s="97"/>
      <c r="AB85" s="98"/>
      <c r="AC85" s="96">
        <v>0</v>
      </c>
      <c r="AD85" s="97"/>
      <c r="AE85" s="97"/>
      <c r="AF85" s="97"/>
      <c r="AG85" s="98"/>
      <c r="AH85" s="96">
        <v>0</v>
      </c>
      <c r="AI85" s="97"/>
      <c r="AJ85" s="97"/>
      <c r="AK85" s="97"/>
      <c r="AL85" s="98"/>
      <c r="AM85" s="96">
        <f>IF(ISNUMBER(X85),X85,0)+IF(ISNUMBER(AC85),AC85,0)</f>
        <v>0</v>
      </c>
      <c r="AN85" s="97"/>
      <c r="AO85" s="97"/>
      <c r="AP85" s="97"/>
      <c r="AQ85" s="98"/>
      <c r="AR85" s="96">
        <v>0</v>
      </c>
      <c r="AS85" s="97"/>
      <c r="AT85" s="97"/>
      <c r="AU85" s="97"/>
      <c r="AV85" s="98"/>
      <c r="AW85" s="96">
        <v>0</v>
      </c>
      <c r="AX85" s="97"/>
      <c r="AY85" s="97"/>
      <c r="AZ85" s="97"/>
      <c r="BA85" s="98"/>
      <c r="BB85" s="96">
        <v>0</v>
      </c>
      <c r="BC85" s="97"/>
      <c r="BD85" s="97"/>
      <c r="BE85" s="97"/>
      <c r="BF85" s="98"/>
      <c r="BG85" s="95">
        <f>IF(ISNUMBER(AR85),AR85,0)+IF(ISNUMBER(AW85),AW85,0)</f>
        <v>0</v>
      </c>
      <c r="BH85" s="95"/>
      <c r="BI85" s="95"/>
      <c r="BJ85" s="95"/>
      <c r="BK85" s="95"/>
    </row>
    <row r="86" spans="1:79" s="99" customFormat="1" ht="12.75" customHeight="1">
      <c r="A86" s="89">
        <v>2273</v>
      </c>
      <c r="B86" s="90"/>
      <c r="C86" s="90"/>
      <c r="D86" s="91"/>
      <c r="E86" s="92" t="s">
        <v>183</v>
      </c>
      <c r="F86" s="93"/>
      <c r="G86" s="93"/>
      <c r="H86" s="93"/>
      <c r="I86" s="93"/>
      <c r="J86" s="93"/>
      <c r="K86" s="93"/>
      <c r="L86" s="93"/>
      <c r="M86" s="93"/>
      <c r="N86" s="93"/>
      <c r="O86" s="93"/>
      <c r="P86" s="93"/>
      <c r="Q86" s="93"/>
      <c r="R86" s="93"/>
      <c r="S86" s="93"/>
      <c r="T86" s="93"/>
      <c r="U86" s="93"/>
      <c r="V86" s="93"/>
      <c r="W86" s="94"/>
      <c r="X86" s="96">
        <v>0</v>
      </c>
      <c r="Y86" s="97"/>
      <c r="Z86" s="97"/>
      <c r="AA86" s="97"/>
      <c r="AB86" s="98"/>
      <c r="AC86" s="96">
        <v>0</v>
      </c>
      <c r="AD86" s="97"/>
      <c r="AE86" s="97"/>
      <c r="AF86" s="97"/>
      <c r="AG86" s="98"/>
      <c r="AH86" s="96">
        <v>0</v>
      </c>
      <c r="AI86" s="97"/>
      <c r="AJ86" s="97"/>
      <c r="AK86" s="97"/>
      <c r="AL86" s="98"/>
      <c r="AM86" s="96">
        <f>IF(ISNUMBER(X86),X86,0)+IF(ISNUMBER(AC86),AC86,0)</f>
        <v>0</v>
      </c>
      <c r="AN86" s="97"/>
      <c r="AO86" s="97"/>
      <c r="AP86" s="97"/>
      <c r="AQ86" s="98"/>
      <c r="AR86" s="96">
        <v>0</v>
      </c>
      <c r="AS86" s="97"/>
      <c r="AT86" s="97"/>
      <c r="AU86" s="97"/>
      <c r="AV86" s="98"/>
      <c r="AW86" s="96">
        <v>0</v>
      </c>
      <c r="AX86" s="97"/>
      <c r="AY86" s="97"/>
      <c r="AZ86" s="97"/>
      <c r="BA86" s="98"/>
      <c r="BB86" s="96">
        <v>0</v>
      </c>
      <c r="BC86" s="97"/>
      <c r="BD86" s="97"/>
      <c r="BE86" s="97"/>
      <c r="BF86" s="98"/>
      <c r="BG86" s="95">
        <f>IF(ISNUMBER(AR86),AR86,0)+IF(ISNUMBER(AW86),AW86,0)</f>
        <v>0</v>
      </c>
      <c r="BH86" s="95"/>
      <c r="BI86" s="95"/>
      <c r="BJ86" s="95"/>
      <c r="BK86" s="95"/>
    </row>
    <row r="87" spans="1:79" s="99" customFormat="1" ht="12.75" customHeight="1">
      <c r="A87" s="89">
        <v>2275</v>
      </c>
      <c r="B87" s="90"/>
      <c r="C87" s="90"/>
      <c r="D87" s="91"/>
      <c r="E87" s="92" t="s">
        <v>184</v>
      </c>
      <c r="F87" s="93"/>
      <c r="G87" s="93"/>
      <c r="H87" s="93"/>
      <c r="I87" s="93"/>
      <c r="J87" s="93"/>
      <c r="K87" s="93"/>
      <c r="L87" s="93"/>
      <c r="M87" s="93"/>
      <c r="N87" s="93"/>
      <c r="O87" s="93"/>
      <c r="P87" s="93"/>
      <c r="Q87" s="93"/>
      <c r="R87" s="93"/>
      <c r="S87" s="93"/>
      <c r="T87" s="93"/>
      <c r="U87" s="93"/>
      <c r="V87" s="93"/>
      <c r="W87" s="94"/>
      <c r="X87" s="96">
        <v>0</v>
      </c>
      <c r="Y87" s="97"/>
      <c r="Z87" s="97"/>
      <c r="AA87" s="97"/>
      <c r="AB87" s="98"/>
      <c r="AC87" s="96">
        <v>0</v>
      </c>
      <c r="AD87" s="97"/>
      <c r="AE87" s="97"/>
      <c r="AF87" s="97"/>
      <c r="AG87" s="98"/>
      <c r="AH87" s="96">
        <v>0</v>
      </c>
      <c r="AI87" s="97"/>
      <c r="AJ87" s="97"/>
      <c r="AK87" s="97"/>
      <c r="AL87" s="98"/>
      <c r="AM87" s="96">
        <f>IF(ISNUMBER(X87),X87,0)+IF(ISNUMBER(AC87),AC87,0)</f>
        <v>0</v>
      </c>
      <c r="AN87" s="97"/>
      <c r="AO87" s="97"/>
      <c r="AP87" s="97"/>
      <c r="AQ87" s="98"/>
      <c r="AR87" s="96">
        <v>0</v>
      </c>
      <c r="AS87" s="97"/>
      <c r="AT87" s="97"/>
      <c r="AU87" s="97"/>
      <c r="AV87" s="98"/>
      <c r="AW87" s="96">
        <v>0</v>
      </c>
      <c r="AX87" s="97"/>
      <c r="AY87" s="97"/>
      <c r="AZ87" s="97"/>
      <c r="BA87" s="98"/>
      <c r="BB87" s="96">
        <v>0</v>
      </c>
      <c r="BC87" s="97"/>
      <c r="BD87" s="97"/>
      <c r="BE87" s="97"/>
      <c r="BF87" s="98"/>
      <c r="BG87" s="95">
        <f>IF(ISNUMBER(AR87),AR87,0)+IF(ISNUMBER(AW87),AW87,0)</f>
        <v>0</v>
      </c>
      <c r="BH87" s="95"/>
      <c r="BI87" s="95"/>
      <c r="BJ87" s="95"/>
      <c r="BK87" s="95"/>
    </row>
    <row r="88" spans="1:79" s="6" customFormat="1" ht="12.75" customHeight="1">
      <c r="A88" s="86"/>
      <c r="B88" s="87"/>
      <c r="C88" s="87"/>
      <c r="D88" s="88"/>
      <c r="E88" s="100" t="s">
        <v>147</v>
      </c>
      <c r="F88" s="101"/>
      <c r="G88" s="101"/>
      <c r="H88" s="101"/>
      <c r="I88" s="101"/>
      <c r="J88" s="101"/>
      <c r="K88" s="101"/>
      <c r="L88" s="101"/>
      <c r="M88" s="101"/>
      <c r="N88" s="101"/>
      <c r="O88" s="101"/>
      <c r="P88" s="101"/>
      <c r="Q88" s="101"/>
      <c r="R88" s="101"/>
      <c r="S88" s="101"/>
      <c r="T88" s="101"/>
      <c r="U88" s="101"/>
      <c r="V88" s="101"/>
      <c r="W88" s="102"/>
      <c r="X88" s="104">
        <v>0</v>
      </c>
      <c r="Y88" s="105"/>
      <c r="Z88" s="105"/>
      <c r="AA88" s="105"/>
      <c r="AB88" s="106"/>
      <c r="AC88" s="104">
        <v>0</v>
      </c>
      <c r="AD88" s="105"/>
      <c r="AE88" s="105"/>
      <c r="AF88" s="105"/>
      <c r="AG88" s="106"/>
      <c r="AH88" s="104">
        <v>0</v>
      </c>
      <c r="AI88" s="105"/>
      <c r="AJ88" s="105"/>
      <c r="AK88" s="105"/>
      <c r="AL88" s="106"/>
      <c r="AM88" s="104">
        <f>IF(ISNUMBER(X88),X88,0)+IF(ISNUMBER(AC88),AC88,0)</f>
        <v>0</v>
      </c>
      <c r="AN88" s="105"/>
      <c r="AO88" s="105"/>
      <c r="AP88" s="105"/>
      <c r="AQ88" s="106"/>
      <c r="AR88" s="104">
        <v>0</v>
      </c>
      <c r="AS88" s="105"/>
      <c r="AT88" s="105"/>
      <c r="AU88" s="105"/>
      <c r="AV88" s="106"/>
      <c r="AW88" s="104">
        <v>0</v>
      </c>
      <c r="AX88" s="105"/>
      <c r="AY88" s="105"/>
      <c r="AZ88" s="105"/>
      <c r="BA88" s="106"/>
      <c r="BB88" s="104">
        <v>0</v>
      </c>
      <c r="BC88" s="105"/>
      <c r="BD88" s="105"/>
      <c r="BE88" s="105"/>
      <c r="BF88" s="106"/>
      <c r="BG88" s="103">
        <f>IF(ISNUMBER(AR88),AR88,0)+IF(ISNUMBER(AW88),AW88,0)</f>
        <v>0</v>
      </c>
      <c r="BH88" s="103"/>
      <c r="BI88" s="103"/>
      <c r="BJ88" s="103"/>
      <c r="BK88" s="103"/>
    </row>
    <row r="90" spans="1:79" ht="14.25" customHeight="1">
      <c r="A90" s="29" t="s">
        <v>309</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row>
    <row r="91" spans="1:79" ht="15" customHeight="1">
      <c r="A91" s="44" t="s">
        <v>281</v>
      </c>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row>
    <row r="92" spans="1:79" ht="23.1" customHeight="1">
      <c r="A92" s="62" t="s">
        <v>119</v>
      </c>
      <c r="B92" s="63"/>
      <c r="C92" s="63"/>
      <c r="D92" s="63"/>
      <c r="E92" s="64"/>
      <c r="F92" s="54" t="s">
        <v>19</v>
      </c>
      <c r="G92" s="55"/>
      <c r="H92" s="55"/>
      <c r="I92" s="55"/>
      <c r="J92" s="55"/>
      <c r="K92" s="55"/>
      <c r="L92" s="55"/>
      <c r="M92" s="55"/>
      <c r="N92" s="55"/>
      <c r="O92" s="55"/>
      <c r="P92" s="55"/>
      <c r="Q92" s="55"/>
      <c r="R92" s="55"/>
      <c r="S92" s="55"/>
      <c r="T92" s="55"/>
      <c r="U92" s="55"/>
      <c r="V92" s="55"/>
      <c r="W92" s="56"/>
      <c r="X92" s="27" t="s">
        <v>303</v>
      </c>
      <c r="Y92" s="27"/>
      <c r="Z92" s="27"/>
      <c r="AA92" s="27"/>
      <c r="AB92" s="27"/>
      <c r="AC92" s="27"/>
      <c r="AD92" s="27"/>
      <c r="AE92" s="27"/>
      <c r="AF92" s="27"/>
      <c r="AG92" s="27"/>
      <c r="AH92" s="27"/>
      <c r="AI92" s="27"/>
      <c r="AJ92" s="27"/>
      <c r="AK92" s="27"/>
      <c r="AL92" s="27"/>
      <c r="AM92" s="27"/>
      <c r="AN92" s="27"/>
      <c r="AO92" s="27"/>
      <c r="AP92" s="27"/>
      <c r="AQ92" s="27"/>
      <c r="AR92" s="36" t="s">
        <v>307</v>
      </c>
      <c r="AS92" s="37"/>
      <c r="AT92" s="37"/>
      <c r="AU92" s="37"/>
      <c r="AV92" s="37"/>
      <c r="AW92" s="37"/>
      <c r="AX92" s="37"/>
      <c r="AY92" s="37"/>
      <c r="AZ92" s="37"/>
      <c r="BA92" s="37"/>
      <c r="BB92" s="37"/>
      <c r="BC92" s="37"/>
      <c r="BD92" s="37"/>
      <c r="BE92" s="37"/>
      <c r="BF92" s="37"/>
      <c r="BG92" s="37"/>
      <c r="BH92" s="37"/>
      <c r="BI92" s="37"/>
      <c r="BJ92" s="37"/>
      <c r="BK92" s="38"/>
    </row>
    <row r="93" spans="1:79" ht="53.25" customHeight="1">
      <c r="A93" s="65"/>
      <c r="B93" s="66"/>
      <c r="C93" s="66"/>
      <c r="D93" s="66"/>
      <c r="E93" s="67"/>
      <c r="F93" s="57"/>
      <c r="G93" s="58"/>
      <c r="H93" s="58"/>
      <c r="I93" s="58"/>
      <c r="J93" s="58"/>
      <c r="K93" s="58"/>
      <c r="L93" s="58"/>
      <c r="M93" s="58"/>
      <c r="N93" s="58"/>
      <c r="O93" s="58"/>
      <c r="P93" s="58"/>
      <c r="Q93" s="58"/>
      <c r="R93" s="58"/>
      <c r="S93" s="58"/>
      <c r="T93" s="58"/>
      <c r="U93" s="58"/>
      <c r="V93" s="58"/>
      <c r="W93" s="59"/>
      <c r="X93" s="36" t="s">
        <v>4</v>
      </c>
      <c r="Y93" s="37"/>
      <c r="Z93" s="37"/>
      <c r="AA93" s="37"/>
      <c r="AB93" s="38"/>
      <c r="AC93" s="36" t="s">
        <v>3</v>
      </c>
      <c r="AD93" s="37"/>
      <c r="AE93" s="37"/>
      <c r="AF93" s="37"/>
      <c r="AG93" s="38"/>
      <c r="AH93" s="51" t="s">
        <v>116</v>
      </c>
      <c r="AI93" s="52"/>
      <c r="AJ93" s="52"/>
      <c r="AK93" s="52"/>
      <c r="AL93" s="53"/>
      <c r="AM93" s="36" t="s">
        <v>5</v>
      </c>
      <c r="AN93" s="37"/>
      <c r="AO93" s="37"/>
      <c r="AP93" s="37"/>
      <c r="AQ93" s="38"/>
      <c r="AR93" s="36" t="s">
        <v>4</v>
      </c>
      <c r="AS93" s="37"/>
      <c r="AT93" s="37"/>
      <c r="AU93" s="37"/>
      <c r="AV93" s="38"/>
      <c r="AW93" s="36" t="s">
        <v>3</v>
      </c>
      <c r="AX93" s="37"/>
      <c r="AY93" s="37"/>
      <c r="AZ93" s="37"/>
      <c r="BA93" s="38"/>
      <c r="BB93" s="74" t="s">
        <v>116</v>
      </c>
      <c r="BC93" s="74"/>
      <c r="BD93" s="74"/>
      <c r="BE93" s="74"/>
      <c r="BF93" s="74"/>
      <c r="BG93" s="36" t="s">
        <v>96</v>
      </c>
      <c r="BH93" s="37"/>
      <c r="BI93" s="37"/>
      <c r="BJ93" s="37"/>
      <c r="BK93" s="38"/>
    </row>
    <row r="94" spans="1:79" ht="15" customHeight="1">
      <c r="A94" s="36">
        <v>1</v>
      </c>
      <c r="B94" s="37"/>
      <c r="C94" s="37"/>
      <c r="D94" s="37"/>
      <c r="E94" s="38"/>
      <c r="F94" s="36">
        <v>2</v>
      </c>
      <c r="G94" s="37"/>
      <c r="H94" s="37"/>
      <c r="I94" s="37"/>
      <c r="J94" s="37"/>
      <c r="K94" s="37"/>
      <c r="L94" s="37"/>
      <c r="M94" s="37"/>
      <c r="N94" s="37"/>
      <c r="O94" s="37"/>
      <c r="P94" s="37"/>
      <c r="Q94" s="37"/>
      <c r="R94" s="37"/>
      <c r="S94" s="37"/>
      <c r="T94" s="37"/>
      <c r="U94" s="37"/>
      <c r="V94" s="37"/>
      <c r="W94" s="38"/>
      <c r="X94" s="36">
        <v>3</v>
      </c>
      <c r="Y94" s="37"/>
      <c r="Z94" s="37"/>
      <c r="AA94" s="37"/>
      <c r="AB94" s="38"/>
      <c r="AC94" s="36">
        <v>4</v>
      </c>
      <c r="AD94" s="37"/>
      <c r="AE94" s="37"/>
      <c r="AF94" s="37"/>
      <c r="AG94" s="38"/>
      <c r="AH94" s="36">
        <v>5</v>
      </c>
      <c r="AI94" s="37"/>
      <c r="AJ94" s="37"/>
      <c r="AK94" s="37"/>
      <c r="AL94" s="38"/>
      <c r="AM94" s="36">
        <v>6</v>
      </c>
      <c r="AN94" s="37"/>
      <c r="AO94" s="37"/>
      <c r="AP94" s="37"/>
      <c r="AQ94" s="38"/>
      <c r="AR94" s="36">
        <v>7</v>
      </c>
      <c r="AS94" s="37"/>
      <c r="AT94" s="37"/>
      <c r="AU94" s="37"/>
      <c r="AV94" s="38"/>
      <c r="AW94" s="36">
        <v>8</v>
      </c>
      <c r="AX94" s="37"/>
      <c r="AY94" s="37"/>
      <c r="AZ94" s="37"/>
      <c r="BA94" s="38"/>
      <c r="BB94" s="36">
        <v>9</v>
      </c>
      <c r="BC94" s="37"/>
      <c r="BD94" s="37"/>
      <c r="BE94" s="37"/>
      <c r="BF94" s="38"/>
      <c r="BG94" s="36">
        <v>10</v>
      </c>
      <c r="BH94" s="37"/>
      <c r="BI94" s="37"/>
      <c r="BJ94" s="37"/>
      <c r="BK94" s="38"/>
    </row>
    <row r="95" spans="1:79" s="1" customFormat="1" ht="15" hidden="1" customHeight="1">
      <c r="A95" s="39" t="s">
        <v>64</v>
      </c>
      <c r="B95" s="40"/>
      <c r="C95" s="40"/>
      <c r="D95" s="40"/>
      <c r="E95" s="41"/>
      <c r="F95" s="39" t="s">
        <v>57</v>
      </c>
      <c r="G95" s="40"/>
      <c r="H95" s="40"/>
      <c r="I95" s="40"/>
      <c r="J95" s="40"/>
      <c r="K95" s="40"/>
      <c r="L95" s="40"/>
      <c r="M95" s="40"/>
      <c r="N95" s="40"/>
      <c r="O95" s="40"/>
      <c r="P95" s="40"/>
      <c r="Q95" s="40"/>
      <c r="R95" s="40"/>
      <c r="S95" s="40"/>
      <c r="T95" s="40"/>
      <c r="U95" s="40"/>
      <c r="V95" s="40"/>
      <c r="W95" s="41"/>
      <c r="X95" s="39" t="s">
        <v>60</v>
      </c>
      <c r="Y95" s="40"/>
      <c r="Z95" s="40"/>
      <c r="AA95" s="40"/>
      <c r="AB95" s="41"/>
      <c r="AC95" s="39" t="s">
        <v>61</v>
      </c>
      <c r="AD95" s="40"/>
      <c r="AE95" s="40"/>
      <c r="AF95" s="40"/>
      <c r="AG95" s="41"/>
      <c r="AH95" s="39" t="s">
        <v>94</v>
      </c>
      <c r="AI95" s="40"/>
      <c r="AJ95" s="40"/>
      <c r="AK95" s="40"/>
      <c r="AL95" s="41"/>
      <c r="AM95" s="47" t="s">
        <v>171</v>
      </c>
      <c r="AN95" s="48"/>
      <c r="AO95" s="48"/>
      <c r="AP95" s="48"/>
      <c r="AQ95" s="49"/>
      <c r="AR95" s="39" t="s">
        <v>62</v>
      </c>
      <c r="AS95" s="40"/>
      <c r="AT95" s="40"/>
      <c r="AU95" s="40"/>
      <c r="AV95" s="41"/>
      <c r="AW95" s="39" t="s">
        <v>63</v>
      </c>
      <c r="AX95" s="40"/>
      <c r="AY95" s="40"/>
      <c r="AZ95" s="40"/>
      <c r="BA95" s="41"/>
      <c r="BB95" s="39" t="s">
        <v>95</v>
      </c>
      <c r="BC95" s="40"/>
      <c r="BD95" s="40"/>
      <c r="BE95" s="40"/>
      <c r="BF95" s="41"/>
      <c r="BG95" s="47" t="s">
        <v>171</v>
      </c>
      <c r="BH95" s="48"/>
      <c r="BI95" s="48"/>
      <c r="BJ95" s="48"/>
      <c r="BK95" s="49"/>
      <c r="CA95" t="s">
        <v>31</v>
      </c>
    </row>
    <row r="96" spans="1:79" s="6" customFormat="1" ht="12.75" customHeight="1">
      <c r="A96" s="86"/>
      <c r="B96" s="87"/>
      <c r="C96" s="87"/>
      <c r="D96" s="87"/>
      <c r="E96" s="88"/>
      <c r="F96" s="86" t="s">
        <v>147</v>
      </c>
      <c r="G96" s="87"/>
      <c r="H96" s="87"/>
      <c r="I96" s="87"/>
      <c r="J96" s="87"/>
      <c r="K96" s="87"/>
      <c r="L96" s="87"/>
      <c r="M96" s="87"/>
      <c r="N96" s="87"/>
      <c r="O96" s="87"/>
      <c r="P96" s="87"/>
      <c r="Q96" s="87"/>
      <c r="R96" s="87"/>
      <c r="S96" s="87"/>
      <c r="T96" s="87"/>
      <c r="U96" s="87"/>
      <c r="V96" s="87"/>
      <c r="W96" s="88"/>
      <c r="X96" s="107"/>
      <c r="Y96" s="108"/>
      <c r="Z96" s="108"/>
      <c r="AA96" s="108"/>
      <c r="AB96" s="109"/>
      <c r="AC96" s="107"/>
      <c r="AD96" s="108"/>
      <c r="AE96" s="108"/>
      <c r="AF96" s="108"/>
      <c r="AG96" s="109"/>
      <c r="AH96" s="103"/>
      <c r="AI96" s="103"/>
      <c r="AJ96" s="103"/>
      <c r="AK96" s="103"/>
      <c r="AL96" s="103"/>
      <c r="AM96" s="103">
        <f>IF(ISNUMBER(X96),X96,0)+IF(ISNUMBER(AC96),AC96,0)</f>
        <v>0</v>
      </c>
      <c r="AN96" s="103"/>
      <c r="AO96" s="103"/>
      <c r="AP96" s="103"/>
      <c r="AQ96" s="103"/>
      <c r="AR96" s="103"/>
      <c r="AS96" s="103"/>
      <c r="AT96" s="103"/>
      <c r="AU96" s="103"/>
      <c r="AV96" s="103"/>
      <c r="AW96" s="103"/>
      <c r="AX96" s="103"/>
      <c r="AY96" s="103"/>
      <c r="AZ96" s="103"/>
      <c r="BA96" s="103"/>
      <c r="BB96" s="103"/>
      <c r="BC96" s="103"/>
      <c r="BD96" s="103"/>
      <c r="BE96" s="103"/>
      <c r="BF96" s="103"/>
      <c r="BG96" s="103">
        <f>IF(ISNUMBER(AR96),AR96,0)+IF(ISNUMBER(AW96),AW96,0)</f>
        <v>0</v>
      </c>
      <c r="BH96" s="103"/>
      <c r="BI96" s="103"/>
      <c r="BJ96" s="103"/>
      <c r="BK96" s="103"/>
      <c r="CA96" s="6" t="s">
        <v>32</v>
      </c>
    </row>
    <row r="99" spans="1:79" ht="14.25" customHeight="1">
      <c r="A99" s="29" t="s">
        <v>120</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79" ht="14.25" customHeight="1">
      <c r="A100" s="29" t="s">
        <v>295</v>
      </c>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row>
    <row r="101" spans="1:79" ht="15" customHeight="1">
      <c r="A101" s="44" t="s">
        <v>281</v>
      </c>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row>
    <row r="102" spans="1:79" ht="23.1" customHeight="1">
      <c r="A102" s="54" t="s">
        <v>6</v>
      </c>
      <c r="B102" s="55"/>
      <c r="C102" s="55"/>
      <c r="D102" s="54" t="s">
        <v>121</v>
      </c>
      <c r="E102" s="55"/>
      <c r="F102" s="55"/>
      <c r="G102" s="55"/>
      <c r="H102" s="55"/>
      <c r="I102" s="55"/>
      <c r="J102" s="55"/>
      <c r="K102" s="55"/>
      <c r="L102" s="55"/>
      <c r="M102" s="55"/>
      <c r="N102" s="55"/>
      <c r="O102" s="55"/>
      <c r="P102" s="55"/>
      <c r="Q102" s="55"/>
      <c r="R102" s="55"/>
      <c r="S102" s="55"/>
      <c r="T102" s="56"/>
      <c r="U102" s="36" t="s">
        <v>282</v>
      </c>
      <c r="V102" s="37"/>
      <c r="W102" s="37"/>
      <c r="X102" s="37"/>
      <c r="Y102" s="37"/>
      <c r="Z102" s="37"/>
      <c r="AA102" s="37"/>
      <c r="AB102" s="37"/>
      <c r="AC102" s="37"/>
      <c r="AD102" s="37"/>
      <c r="AE102" s="37"/>
      <c r="AF102" s="37"/>
      <c r="AG102" s="37"/>
      <c r="AH102" s="37"/>
      <c r="AI102" s="37"/>
      <c r="AJ102" s="37"/>
      <c r="AK102" s="37"/>
      <c r="AL102" s="37"/>
      <c r="AM102" s="38"/>
      <c r="AN102" s="36" t="s">
        <v>285</v>
      </c>
      <c r="AO102" s="37"/>
      <c r="AP102" s="37"/>
      <c r="AQ102" s="37"/>
      <c r="AR102" s="37"/>
      <c r="AS102" s="37"/>
      <c r="AT102" s="37"/>
      <c r="AU102" s="37"/>
      <c r="AV102" s="37"/>
      <c r="AW102" s="37"/>
      <c r="AX102" s="37"/>
      <c r="AY102" s="37"/>
      <c r="AZ102" s="37"/>
      <c r="BA102" s="37"/>
      <c r="BB102" s="37"/>
      <c r="BC102" s="37"/>
      <c r="BD102" s="37"/>
      <c r="BE102" s="37"/>
      <c r="BF102" s="38"/>
      <c r="BG102" s="27" t="s">
        <v>292</v>
      </c>
      <c r="BH102" s="27"/>
      <c r="BI102" s="27"/>
      <c r="BJ102" s="27"/>
      <c r="BK102" s="27"/>
      <c r="BL102" s="27"/>
      <c r="BM102" s="27"/>
      <c r="BN102" s="27"/>
      <c r="BO102" s="27"/>
      <c r="BP102" s="27"/>
      <c r="BQ102" s="27"/>
      <c r="BR102" s="27"/>
      <c r="BS102" s="27"/>
      <c r="BT102" s="27"/>
      <c r="BU102" s="27"/>
      <c r="BV102" s="27"/>
      <c r="BW102" s="27"/>
      <c r="BX102" s="27"/>
      <c r="BY102" s="27"/>
    </row>
    <row r="103" spans="1:79" ht="52.5" customHeight="1">
      <c r="A103" s="57"/>
      <c r="B103" s="58"/>
      <c r="C103" s="58"/>
      <c r="D103" s="57"/>
      <c r="E103" s="58"/>
      <c r="F103" s="58"/>
      <c r="G103" s="58"/>
      <c r="H103" s="58"/>
      <c r="I103" s="58"/>
      <c r="J103" s="58"/>
      <c r="K103" s="58"/>
      <c r="L103" s="58"/>
      <c r="M103" s="58"/>
      <c r="N103" s="58"/>
      <c r="O103" s="58"/>
      <c r="P103" s="58"/>
      <c r="Q103" s="58"/>
      <c r="R103" s="58"/>
      <c r="S103" s="58"/>
      <c r="T103" s="59"/>
      <c r="U103" s="36" t="s">
        <v>4</v>
      </c>
      <c r="V103" s="37"/>
      <c r="W103" s="37"/>
      <c r="X103" s="37"/>
      <c r="Y103" s="38"/>
      <c r="Z103" s="36" t="s">
        <v>3</v>
      </c>
      <c r="AA103" s="37"/>
      <c r="AB103" s="37"/>
      <c r="AC103" s="37"/>
      <c r="AD103" s="38"/>
      <c r="AE103" s="51" t="s">
        <v>116</v>
      </c>
      <c r="AF103" s="52"/>
      <c r="AG103" s="52"/>
      <c r="AH103" s="53"/>
      <c r="AI103" s="36" t="s">
        <v>5</v>
      </c>
      <c r="AJ103" s="37"/>
      <c r="AK103" s="37"/>
      <c r="AL103" s="37"/>
      <c r="AM103" s="38"/>
      <c r="AN103" s="36" t="s">
        <v>4</v>
      </c>
      <c r="AO103" s="37"/>
      <c r="AP103" s="37"/>
      <c r="AQ103" s="37"/>
      <c r="AR103" s="38"/>
      <c r="AS103" s="36" t="s">
        <v>3</v>
      </c>
      <c r="AT103" s="37"/>
      <c r="AU103" s="37"/>
      <c r="AV103" s="37"/>
      <c r="AW103" s="38"/>
      <c r="AX103" s="51" t="s">
        <v>116</v>
      </c>
      <c r="AY103" s="52"/>
      <c r="AZ103" s="52"/>
      <c r="BA103" s="53"/>
      <c r="BB103" s="36" t="s">
        <v>96</v>
      </c>
      <c r="BC103" s="37"/>
      <c r="BD103" s="37"/>
      <c r="BE103" s="37"/>
      <c r="BF103" s="38"/>
      <c r="BG103" s="36" t="s">
        <v>4</v>
      </c>
      <c r="BH103" s="37"/>
      <c r="BI103" s="37"/>
      <c r="BJ103" s="37"/>
      <c r="BK103" s="38"/>
      <c r="BL103" s="27" t="s">
        <v>3</v>
      </c>
      <c r="BM103" s="27"/>
      <c r="BN103" s="27"/>
      <c r="BO103" s="27"/>
      <c r="BP103" s="27"/>
      <c r="BQ103" s="74" t="s">
        <v>116</v>
      </c>
      <c r="BR103" s="74"/>
      <c r="BS103" s="74"/>
      <c r="BT103" s="74"/>
      <c r="BU103" s="36" t="s">
        <v>97</v>
      </c>
      <c r="BV103" s="37"/>
      <c r="BW103" s="37"/>
      <c r="BX103" s="37"/>
      <c r="BY103" s="38"/>
    </row>
    <row r="104" spans="1:79" ht="15" customHeight="1">
      <c r="A104" s="36">
        <v>1</v>
      </c>
      <c r="B104" s="37"/>
      <c r="C104" s="37"/>
      <c r="D104" s="36">
        <v>2</v>
      </c>
      <c r="E104" s="37"/>
      <c r="F104" s="37"/>
      <c r="G104" s="37"/>
      <c r="H104" s="37"/>
      <c r="I104" s="37"/>
      <c r="J104" s="37"/>
      <c r="K104" s="37"/>
      <c r="L104" s="37"/>
      <c r="M104" s="37"/>
      <c r="N104" s="37"/>
      <c r="O104" s="37"/>
      <c r="P104" s="37"/>
      <c r="Q104" s="37"/>
      <c r="R104" s="37"/>
      <c r="S104" s="37"/>
      <c r="T104" s="38"/>
      <c r="U104" s="36">
        <v>3</v>
      </c>
      <c r="V104" s="37"/>
      <c r="W104" s="37"/>
      <c r="X104" s="37"/>
      <c r="Y104" s="38"/>
      <c r="Z104" s="36">
        <v>4</v>
      </c>
      <c r="AA104" s="37"/>
      <c r="AB104" s="37"/>
      <c r="AC104" s="37"/>
      <c r="AD104" s="38"/>
      <c r="AE104" s="36">
        <v>5</v>
      </c>
      <c r="AF104" s="37"/>
      <c r="AG104" s="37"/>
      <c r="AH104" s="38"/>
      <c r="AI104" s="36">
        <v>6</v>
      </c>
      <c r="AJ104" s="37"/>
      <c r="AK104" s="37"/>
      <c r="AL104" s="37"/>
      <c r="AM104" s="38"/>
      <c r="AN104" s="36">
        <v>7</v>
      </c>
      <c r="AO104" s="37"/>
      <c r="AP104" s="37"/>
      <c r="AQ104" s="37"/>
      <c r="AR104" s="38"/>
      <c r="AS104" s="36">
        <v>8</v>
      </c>
      <c r="AT104" s="37"/>
      <c r="AU104" s="37"/>
      <c r="AV104" s="37"/>
      <c r="AW104" s="38"/>
      <c r="AX104" s="27">
        <v>9</v>
      </c>
      <c r="AY104" s="27"/>
      <c r="AZ104" s="27"/>
      <c r="BA104" s="27"/>
      <c r="BB104" s="36">
        <v>10</v>
      </c>
      <c r="BC104" s="37"/>
      <c r="BD104" s="37"/>
      <c r="BE104" s="37"/>
      <c r="BF104" s="38"/>
      <c r="BG104" s="36">
        <v>11</v>
      </c>
      <c r="BH104" s="37"/>
      <c r="BI104" s="37"/>
      <c r="BJ104" s="37"/>
      <c r="BK104" s="38"/>
      <c r="BL104" s="27">
        <v>12</v>
      </c>
      <c r="BM104" s="27"/>
      <c r="BN104" s="27"/>
      <c r="BO104" s="27"/>
      <c r="BP104" s="27"/>
      <c r="BQ104" s="36">
        <v>13</v>
      </c>
      <c r="BR104" s="37"/>
      <c r="BS104" s="37"/>
      <c r="BT104" s="38"/>
      <c r="BU104" s="36">
        <v>14</v>
      </c>
      <c r="BV104" s="37"/>
      <c r="BW104" s="37"/>
      <c r="BX104" s="37"/>
      <c r="BY104" s="38"/>
    </row>
    <row r="105" spans="1:79" s="1" customFormat="1" ht="14.25" hidden="1" customHeight="1">
      <c r="A105" s="39" t="s">
        <v>69</v>
      </c>
      <c r="B105" s="40"/>
      <c r="C105" s="40"/>
      <c r="D105" s="39" t="s">
        <v>57</v>
      </c>
      <c r="E105" s="40"/>
      <c r="F105" s="40"/>
      <c r="G105" s="40"/>
      <c r="H105" s="40"/>
      <c r="I105" s="40"/>
      <c r="J105" s="40"/>
      <c r="K105" s="40"/>
      <c r="L105" s="40"/>
      <c r="M105" s="40"/>
      <c r="N105" s="40"/>
      <c r="O105" s="40"/>
      <c r="P105" s="40"/>
      <c r="Q105" s="40"/>
      <c r="R105" s="40"/>
      <c r="S105" s="40"/>
      <c r="T105" s="41"/>
      <c r="U105" s="26" t="s">
        <v>65</v>
      </c>
      <c r="V105" s="26"/>
      <c r="W105" s="26"/>
      <c r="X105" s="26"/>
      <c r="Y105" s="26"/>
      <c r="Z105" s="26" t="s">
        <v>66</v>
      </c>
      <c r="AA105" s="26"/>
      <c r="AB105" s="26"/>
      <c r="AC105" s="26"/>
      <c r="AD105" s="26"/>
      <c r="AE105" s="26" t="s">
        <v>91</v>
      </c>
      <c r="AF105" s="26"/>
      <c r="AG105" s="26"/>
      <c r="AH105" s="26"/>
      <c r="AI105" s="50" t="s">
        <v>170</v>
      </c>
      <c r="AJ105" s="50"/>
      <c r="AK105" s="50"/>
      <c r="AL105" s="50"/>
      <c r="AM105" s="50"/>
      <c r="AN105" s="26" t="s">
        <v>67</v>
      </c>
      <c r="AO105" s="26"/>
      <c r="AP105" s="26"/>
      <c r="AQ105" s="26"/>
      <c r="AR105" s="26"/>
      <c r="AS105" s="26" t="s">
        <v>68</v>
      </c>
      <c r="AT105" s="26"/>
      <c r="AU105" s="26"/>
      <c r="AV105" s="26"/>
      <c r="AW105" s="26"/>
      <c r="AX105" s="26" t="s">
        <v>92</v>
      </c>
      <c r="AY105" s="26"/>
      <c r="AZ105" s="26"/>
      <c r="BA105" s="26"/>
      <c r="BB105" s="50" t="s">
        <v>170</v>
      </c>
      <c r="BC105" s="50"/>
      <c r="BD105" s="50"/>
      <c r="BE105" s="50"/>
      <c r="BF105" s="50"/>
      <c r="BG105" s="26" t="s">
        <v>58</v>
      </c>
      <c r="BH105" s="26"/>
      <c r="BI105" s="26"/>
      <c r="BJ105" s="26"/>
      <c r="BK105" s="26"/>
      <c r="BL105" s="26" t="s">
        <v>59</v>
      </c>
      <c r="BM105" s="26"/>
      <c r="BN105" s="26"/>
      <c r="BO105" s="26"/>
      <c r="BP105" s="26"/>
      <c r="BQ105" s="26" t="s">
        <v>93</v>
      </c>
      <c r="BR105" s="26"/>
      <c r="BS105" s="26"/>
      <c r="BT105" s="26"/>
      <c r="BU105" s="50" t="s">
        <v>170</v>
      </c>
      <c r="BV105" s="50"/>
      <c r="BW105" s="50"/>
      <c r="BX105" s="50"/>
      <c r="BY105" s="50"/>
      <c r="CA105" t="s">
        <v>33</v>
      </c>
    </row>
    <row r="106" spans="1:79" s="99" customFormat="1" ht="38.25" customHeight="1">
      <c r="A106" s="89">
        <v>1</v>
      </c>
      <c r="B106" s="90"/>
      <c r="C106" s="90"/>
      <c r="D106" s="92" t="s">
        <v>185</v>
      </c>
      <c r="E106" s="93"/>
      <c r="F106" s="93"/>
      <c r="G106" s="93"/>
      <c r="H106" s="93"/>
      <c r="I106" s="93"/>
      <c r="J106" s="93"/>
      <c r="K106" s="93"/>
      <c r="L106" s="93"/>
      <c r="M106" s="93"/>
      <c r="N106" s="93"/>
      <c r="O106" s="93"/>
      <c r="P106" s="93"/>
      <c r="Q106" s="93"/>
      <c r="R106" s="93"/>
      <c r="S106" s="93"/>
      <c r="T106" s="94"/>
      <c r="U106" s="96">
        <v>32469.52</v>
      </c>
      <c r="V106" s="97"/>
      <c r="W106" s="97"/>
      <c r="X106" s="97"/>
      <c r="Y106" s="98"/>
      <c r="Z106" s="96">
        <v>9893.7800000000007</v>
      </c>
      <c r="AA106" s="97"/>
      <c r="AB106" s="97"/>
      <c r="AC106" s="97"/>
      <c r="AD106" s="98"/>
      <c r="AE106" s="96">
        <v>0</v>
      </c>
      <c r="AF106" s="97"/>
      <c r="AG106" s="97"/>
      <c r="AH106" s="98"/>
      <c r="AI106" s="96">
        <f>IF(ISNUMBER(U106),U106,0)+IF(ISNUMBER(Z106),Z106,0)</f>
        <v>42363.3</v>
      </c>
      <c r="AJ106" s="97"/>
      <c r="AK106" s="97"/>
      <c r="AL106" s="97"/>
      <c r="AM106" s="98"/>
      <c r="AN106" s="96">
        <v>90372</v>
      </c>
      <c r="AO106" s="97"/>
      <c r="AP106" s="97"/>
      <c r="AQ106" s="97"/>
      <c r="AR106" s="98"/>
      <c r="AS106" s="96">
        <v>0</v>
      </c>
      <c r="AT106" s="97"/>
      <c r="AU106" s="97"/>
      <c r="AV106" s="97"/>
      <c r="AW106" s="98"/>
      <c r="AX106" s="96">
        <v>0</v>
      </c>
      <c r="AY106" s="97"/>
      <c r="AZ106" s="97"/>
      <c r="BA106" s="98"/>
      <c r="BB106" s="96">
        <f>IF(ISNUMBER(AN106),AN106,0)+IF(ISNUMBER(AS106),AS106,0)</f>
        <v>90372</v>
      </c>
      <c r="BC106" s="97"/>
      <c r="BD106" s="97"/>
      <c r="BE106" s="97"/>
      <c r="BF106" s="98"/>
      <c r="BG106" s="96">
        <v>119995</v>
      </c>
      <c r="BH106" s="97"/>
      <c r="BI106" s="97"/>
      <c r="BJ106" s="97"/>
      <c r="BK106" s="98"/>
      <c r="BL106" s="96">
        <v>0</v>
      </c>
      <c r="BM106" s="97"/>
      <c r="BN106" s="97"/>
      <c r="BO106" s="97"/>
      <c r="BP106" s="98"/>
      <c r="BQ106" s="96">
        <v>0</v>
      </c>
      <c r="BR106" s="97"/>
      <c r="BS106" s="97"/>
      <c r="BT106" s="98"/>
      <c r="BU106" s="96">
        <f>IF(ISNUMBER(BG106),BG106,0)+IF(ISNUMBER(BL106),BL106,0)</f>
        <v>119995</v>
      </c>
      <c r="BV106" s="97"/>
      <c r="BW106" s="97"/>
      <c r="BX106" s="97"/>
      <c r="BY106" s="98"/>
      <c r="CA106" s="99" t="s">
        <v>34</v>
      </c>
    </row>
    <row r="107" spans="1:79" s="99" customFormat="1" ht="51" customHeight="1">
      <c r="A107" s="89">
        <v>2</v>
      </c>
      <c r="B107" s="90"/>
      <c r="C107" s="90"/>
      <c r="D107" s="92" t="s">
        <v>186</v>
      </c>
      <c r="E107" s="93"/>
      <c r="F107" s="93"/>
      <c r="G107" s="93"/>
      <c r="H107" s="93"/>
      <c r="I107" s="93"/>
      <c r="J107" s="93"/>
      <c r="K107" s="93"/>
      <c r="L107" s="93"/>
      <c r="M107" s="93"/>
      <c r="N107" s="93"/>
      <c r="O107" s="93"/>
      <c r="P107" s="93"/>
      <c r="Q107" s="93"/>
      <c r="R107" s="93"/>
      <c r="S107" s="93"/>
      <c r="T107" s="94"/>
      <c r="U107" s="96">
        <v>1154689.03</v>
      </c>
      <c r="V107" s="97"/>
      <c r="W107" s="97"/>
      <c r="X107" s="97"/>
      <c r="Y107" s="98"/>
      <c r="Z107" s="96">
        <v>0</v>
      </c>
      <c r="AA107" s="97"/>
      <c r="AB107" s="97"/>
      <c r="AC107" s="97"/>
      <c r="AD107" s="98"/>
      <c r="AE107" s="96">
        <v>0</v>
      </c>
      <c r="AF107" s="97"/>
      <c r="AG107" s="97"/>
      <c r="AH107" s="98"/>
      <c r="AI107" s="96">
        <f>IF(ISNUMBER(U107),U107,0)+IF(ISNUMBER(Z107),Z107,0)</f>
        <v>1154689.03</v>
      </c>
      <c r="AJ107" s="97"/>
      <c r="AK107" s="97"/>
      <c r="AL107" s="97"/>
      <c r="AM107" s="98"/>
      <c r="AN107" s="96">
        <v>1482559</v>
      </c>
      <c r="AO107" s="97"/>
      <c r="AP107" s="97"/>
      <c r="AQ107" s="97"/>
      <c r="AR107" s="98"/>
      <c r="AS107" s="96">
        <v>0</v>
      </c>
      <c r="AT107" s="97"/>
      <c r="AU107" s="97"/>
      <c r="AV107" s="97"/>
      <c r="AW107" s="98"/>
      <c r="AX107" s="96">
        <v>0</v>
      </c>
      <c r="AY107" s="97"/>
      <c r="AZ107" s="97"/>
      <c r="BA107" s="98"/>
      <c r="BB107" s="96">
        <f>IF(ISNUMBER(AN107),AN107,0)+IF(ISNUMBER(AS107),AS107,0)</f>
        <v>1482559</v>
      </c>
      <c r="BC107" s="97"/>
      <c r="BD107" s="97"/>
      <c r="BE107" s="97"/>
      <c r="BF107" s="98"/>
      <c r="BG107" s="96">
        <v>1305252</v>
      </c>
      <c r="BH107" s="97"/>
      <c r="BI107" s="97"/>
      <c r="BJ107" s="97"/>
      <c r="BK107" s="98"/>
      <c r="BL107" s="96">
        <v>0</v>
      </c>
      <c r="BM107" s="97"/>
      <c r="BN107" s="97"/>
      <c r="BO107" s="97"/>
      <c r="BP107" s="98"/>
      <c r="BQ107" s="96">
        <v>0</v>
      </c>
      <c r="BR107" s="97"/>
      <c r="BS107" s="97"/>
      <c r="BT107" s="98"/>
      <c r="BU107" s="96">
        <f>IF(ISNUMBER(BG107),BG107,0)+IF(ISNUMBER(BL107),BL107,0)</f>
        <v>1305252</v>
      </c>
      <c r="BV107" s="97"/>
      <c r="BW107" s="97"/>
      <c r="BX107" s="97"/>
      <c r="BY107" s="98"/>
    </row>
    <row r="108" spans="1:79" s="6" customFormat="1" ht="12.75" customHeight="1">
      <c r="A108" s="86"/>
      <c r="B108" s="87"/>
      <c r="C108" s="87"/>
      <c r="D108" s="100" t="s">
        <v>147</v>
      </c>
      <c r="E108" s="101"/>
      <c r="F108" s="101"/>
      <c r="G108" s="101"/>
      <c r="H108" s="101"/>
      <c r="I108" s="101"/>
      <c r="J108" s="101"/>
      <c r="K108" s="101"/>
      <c r="L108" s="101"/>
      <c r="M108" s="101"/>
      <c r="N108" s="101"/>
      <c r="O108" s="101"/>
      <c r="P108" s="101"/>
      <c r="Q108" s="101"/>
      <c r="R108" s="101"/>
      <c r="S108" s="101"/>
      <c r="T108" s="102"/>
      <c r="U108" s="104">
        <v>1187158.55</v>
      </c>
      <c r="V108" s="105"/>
      <c r="W108" s="105"/>
      <c r="X108" s="105"/>
      <c r="Y108" s="106"/>
      <c r="Z108" s="104">
        <v>9893.7800000000007</v>
      </c>
      <c r="AA108" s="105"/>
      <c r="AB108" s="105"/>
      <c r="AC108" s="105"/>
      <c r="AD108" s="106"/>
      <c r="AE108" s="104">
        <v>0</v>
      </c>
      <c r="AF108" s="105"/>
      <c r="AG108" s="105"/>
      <c r="AH108" s="106"/>
      <c r="AI108" s="104">
        <f>IF(ISNUMBER(U108),U108,0)+IF(ISNUMBER(Z108),Z108,0)</f>
        <v>1197052.33</v>
      </c>
      <c r="AJ108" s="105"/>
      <c r="AK108" s="105"/>
      <c r="AL108" s="105"/>
      <c r="AM108" s="106"/>
      <c r="AN108" s="104">
        <v>1572931</v>
      </c>
      <c r="AO108" s="105"/>
      <c r="AP108" s="105"/>
      <c r="AQ108" s="105"/>
      <c r="AR108" s="106"/>
      <c r="AS108" s="104">
        <v>0</v>
      </c>
      <c r="AT108" s="105"/>
      <c r="AU108" s="105"/>
      <c r="AV108" s="105"/>
      <c r="AW108" s="106"/>
      <c r="AX108" s="104">
        <v>0</v>
      </c>
      <c r="AY108" s="105"/>
      <c r="AZ108" s="105"/>
      <c r="BA108" s="106"/>
      <c r="BB108" s="104">
        <f>IF(ISNUMBER(AN108),AN108,0)+IF(ISNUMBER(AS108),AS108,0)</f>
        <v>1572931</v>
      </c>
      <c r="BC108" s="105"/>
      <c r="BD108" s="105"/>
      <c r="BE108" s="105"/>
      <c r="BF108" s="106"/>
      <c r="BG108" s="104">
        <v>1425247</v>
      </c>
      <c r="BH108" s="105"/>
      <c r="BI108" s="105"/>
      <c r="BJ108" s="105"/>
      <c r="BK108" s="106"/>
      <c r="BL108" s="104">
        <v>0</v>
      </c>
      <c r="BM108" s="105"/>
      <c r="BN108" s="105"/>
      <c r="BO108" s="105"/>
      <c r="BP108" s="106"/>
      <c r="BQ108" s="104">
        <v>0</v>
      </c>
      <c r="BR108" s="105"/>
      <c r="BS108" s="105"/>
      <c r="BT108" s="106"/>
      <c r="BU108" s="104">
        <f>IF(ISNUMBER(BG108),BG108,0)+IF(ISNUMBER(BL108),BL108,0)</f>
        <v>1425247</v>
      </c>
      <c r="BV108" s="105"/>
      <c r="BW108" s="105"/>
      <c r="BX108" s="105"/>
      <c r="BY108" s="106"/>
    </row>
    <row r="110" spans="1:79" ht="14.25" customHeight="1">
      <c r="A110" s="29" t="s">
        <v>310</v>
      </c>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row>
    <row r="111" spans="1:79" ht="15" customHeight="1">
      <c r="A111" s="75" t="s">
        <v>281</v>
      </c>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row>
    <row r="112" spans="1:79" ht="23.1" customHeight="1">
      <c r="A112" s="54" t="s">
        <v>6</v>
      </c>
      <c r="B112" s="55"/>
      <c r="C112" s="55"/>
      <c r="D112" s="54" t="s">
        <v>121</v>
      </c>
      <c r="E112" s="55"/>
      <c r="F112" s="55"/>
      <c r="G112" s="55"/>
      <c r="H112" s="55"/>
      <c r="I112" s="55"/>
      <c r="J112" s="55"/>
      <c r="K112" s="55"/>
      <c r="L112" s="55"/>
      <c r="M112" s="55"/>
      <c r="N112" s="55"/>
      <c r="O112" s="55"/>
      <c r="P112" s="55"/>
      <c r="Q112" s="55"/>
      <c r="R112" s="55"/>
      <c r="S112" s="55"/>
      <c r="T112" s="56"/>
      <c r="U112" s="27" t="s">
        <v>303</v>
      </c>
      <c r="V112" s="27"/>
      <c r="W112" s="27"/>
      <c r="X112" s="27"/>
      <c r="Y112" s="27"/>
      <c r="Z112" s="27"/>
      <c r="AA112" s="27"/>
      <c r="AB112" s="27"/>
      <c r="AC112" s="27"/>
      <c r="AD112" s="27"/>
      <c r="AE112" s="27"/>
      <c r="AF112" s="27"/>
      <c r="AG112" s="27"/>
      <c r="AH112" s="27"/>
      <c r="AI112" s="27"/>
      <c r="AJ112" s="27"/>
      <c r="AK112" s="27"/>
      <c r="AL112" s="27"/>
      <c r="AM112" s="27"/>
      <c r="AN112" s="27"/>
      <c r="AO112" s="27" t="s">
        <v>307</v>
      </c>
      <c r="AP112" s="27"/>
      <c r="AQ112" s="27"/>
      <c r="AR112" s="27"/>
      <c r="AS112" s="27"/>
      <c r="AT112" s="27"/>
      <c r="AU112" s="27"/>
      <c r="AV112" s="27"/>
      <c r="AW112" s="27"/>
      <c r="AX112" s="27"/>
      <c r="AY112" s="27"/>
      <c r="AZ112" s="27"/>
      <c r="BA112" s="27"/>
      <c r="BB112" s="27"/>
      <c r="BC112" s="27"/>
      <c r="BD112" s="27"/>
      <c r="BE112" s="27"/>
      <c r="BF112" s="27"/>
      <c r="BG112" s="27"/>
      <c r="BH112" s="27"/>
    </row>
    <row r="113" spans="1:79" ht="54" customHeight="1">
      <c r="A113" s="57"/>
      <c r="B113" s="58"/>
      <c r="C113" s="58"/>
      <c r="D113" s="57"/>
      <c r="E113" s="58"/>
      <c r="F113" s="58"/>
      <c r="G113" s="58"/>
      <c r="H113" s="58"/>
      <c r="I113" s="58"/>
      <c r="J113" s="58"/>
      <c r="K113" s="58"/>
      <c r="L113" s="58"/>
      <c r="M113" s="58"/>
      <c r="N113" s="58"/>
      <c r="O113" s="58"/>
      <c r="P113" s="58"/>
      <c r="Q113" s="58"/>
      <c r="R113" s="58"/>
      <c r="S113" s="58"/>
      <c r="T113" s="59"/>
      <c r="U113" s="36" t="s">
        <v>4</v>
      </c>
      <c r="V113" s="37"/>
      <c r="W113" s="37"/>
      <c r="X113" s="37"/>
      <c r="Y113" s="38"/>
      <c r="Z113" s="36" t="s">
        <v>3</v>
      </c>
      <c r="AA113" s="37"/>
      <c r="AB113" s="37"/>
      <c r="AC113" s="37"/>
      <c r="AD113" s="38"/>
      <c r="AE113" s="51" t="s">
        <v>116</v>
      </c>
      <c r="AF113" s="52"/>
      <c r="AG113" s="52"/>
      <c r="AH113" s="52"/>
      <c r="AI113" s="53"/>
      <c r="AJ113" s="36" t="s">
        <v>5</v>
      </c>
      <c r="AK113" s="37"/>
      <c r="AL113" s="37"/>
      <c r="AM113" s="37"/>
      <c r="AN113" s="38"/>
      <c r="AO113" s="36" t="s">
        <v>4</v>
      </c>
      <c r="AP113" s="37"/>
      <c r="AQ113" s="37"/>
      <c r="AR113" s="37"/>
      <c r="AS113" s="38"/>
      <c r="AT113" s="36" t="s">
        <v>3</v>
      </c>
      <c r="AU113" s="37"/>
      <c r="AV113" s="37"/>
      <c r="AW113" s="37"/>
      <c r="AX113" s="38"/>
      <c r="AY113" s="51" t="s">
        <v>116</v>
      </c>
      <c r="AZ113" s="52"/>
      <c r="BA113" s="52"/>
      <c r="BB113" s="52"/>
      <c r="BC113" s="53"/>
      <c r="BD113" s="27" t="s">
        <v>96</v>
      </c>
      <c r="BE113" s="27"/>
      <c r="BF113" s="27"/>
      <c r="BG113" s="27"/>
      <c r="BH113" s="27"/>
    </row>
    <row r="114" spans="1:79" ht="15" customHeight="1">
      <c r="A114" s="36" t="s">
        <v>169</v>
      </c>
      <c r="B114" s="37"/>
      <c r="C114" s="37"/>
      <c r="D114" s="36">
        <v>2</v>
      </c>
      <c r="E114" s="37"/>
      <c r="F114" s="37"/>
      <c r="G114" s="37"/>
      <c r="H114" s="37"/>
      <c r="I114" s="37"/>
      <c r="J114" s="37"/>
      <c r="K114" s="37"/>
      <c r="L114" s="37"/>
      <c r="M114" s="37"/>
      <c r="N114" s="37"/>
      <c r="O114" s="37"/>
      <c r="P114" s="37"/>
      <c r="Q114" s="37"/>
      <c r="R114" s="37"/>
      <c r="S114" s="37"/>
      <c r="T114" s="38"/>
      <c r="U114" s="36">
        <v>3</v>
      </c>
      <c r="V114" s="37"/>
      <c r="W114" s="37"/>
      <c r="X114" s="37"/>
      <c r="Y114" s="38"/>
      <c r="Z114" s="36">
        <v>4</v>
      </c>
      <c r="AA114" s="37"/>
      <c r="AB114" s="37"/>
      <c r="AC114" s="37"/>
      <c r="AD114" s="38"/>
      <c r="AE114" s="36">
        <v>5</v>
      </c>
      <c r="AF114" s="37"/>
      <c r="AG114" s="37"/>
      <c r="AH114" s="37"/>
      <c r="AI114" s="38"/>
      <c r="AJ114" s="36">
        <v>6</v>
      </c>
      <c r="AK114" s="37"/>
      <c r="AL114" s="37"/>
      <c r="AM114" s="37"/>
      <c r="AN114" s="38"/>
      <c r="AO114" s="36">
        <v>7</v>
      </c>
      <c r="AP114" s="37"/>
      <c r="AQ114" s="37"/>
      <c r="AR114" s="37"/>
      <c r="AS114" s="38"/>
      <c r="AT114" s="36">
        <v>8</v>
      </c>
      <c r="AU114" s="37"/>
      <c r="AV114" s="37"/>
      <c r="AW114" s="37"/>
      <c r="AX114" s="38"/>
      <c r="AY114" s="36">
        <v>9</v>
      </c>
      <c r="AZ114" s="37"/>
      <c r="BA114" s="37"/>
      <c r="BB114" s="37"/>
      <c r="BC114" s="38"/>
      <c r="BD114" s="36">
        <v>10</v>
      </c>
      <c r="BE114" s="37"/>
      <c r="BF114" s="37"/>
      <c r="BG114" s="37"/>
      <c r="BH114" s="38"/>
    </row>
    <row r="115" spans="1:79" s="1" customFormat="1" ht="12.75" hidden="1" customHeight="1">
      <c r="A115" s="39" t="s">
        <v>69</v>
      </c>
      <c r="B115" s="40"/>
      <c r="C115" s="40"/>
      <c r="D115" s="39" t="s">
        <v>57</v>
      </c>
      <c r="E115" s="40"/>
      <c r="F115" s="40"/>
      <c r="G115" s="40"/>
      <c r="H115" s="40"/>
      <c r="I115" s="40"/>
      <c r="J115" s="40"/>
      <c r="K115" s="40"/>
      <c r="L115" s="40"/>
      <c r="M115" s="40"/>
      <c r="N115" s="40"/>
      <c r="O115" s="40"/>
      <c r="P115" s="40"/>
      <c r="Q115" s="40"/>
      <c r="R115" s="40"/>
      <c r="S115" s="40"/>
      <c r="T115" s="41"/>
      <c r="U115" s="39" t="s">
        <v>60</v>
      </c>
      <c r="V115" s="40"/>
      <c r="W115" s="40"/>
      <c r="X115" s="40"/>
      <c r="Y115" s="41"/>
      <c r="Z115" s="39" t="s">
        <v>61</v>
      </c>
      <c r="AA115" s="40"/>
      <c r="AB115" s="40"/>
      <c r="AC115" s="40"/>
      <c r="AD115" s="41"/>
      <c r="AE115" s="39" t="s">
        <v>94</v>
      </c>
      <c r="AF115" s="40"/>
      <c r="AG115" s="40"/>
      <c r="AH115" s="40"/>
      <c r="AI115" s="41"/>
      <c r="AJ115" s="47" t="s">
        <v>171</v>
      </c>
      <c r="AK115" s="48"/>
      <c r="AL115" s="48"/>
      <c r="AM115" s="48"/>
      <c r="AN115" s="49"/>
      <c r="AO115" s="39" t="s">
        <v>62</v>
      </c>
      <c r="AP115" s="40"/>
      <c r="AQ115" s="40"/>
      <c r="AR115" s="40"/>
      <c r="AS115" s="41"/>
      <c r="AT115" s="39" t="s">
        <v>63</v>
      </c>
      <c r="AU115" s="40"/>
      <c r="AV115" s="40"/>
      <c r="AW115" s="40"/>
      <c r="AX115" s="41"/>
      <c r="AY115" s="39" t="s">
        <v>95</v>
      </c>
      <c r="AZ115" s="40"/>
      <c r="BA115" s="40"/>
      <c r="BB115" s="40"/>
      <c r="BC115" s="41"/>
      <c r="BD115" s="50" t="s">
        <v>171</v>
      </c>
      <c r="BE115" s="50"/>
      <c r="BF115" s="50"/>
      <c r="BG115" s="50"/>
      <c r="BH115" s="50"/>
      <c r="CA115" s="1" t="s">
        <v>35</v>
      </c>
    </row>
    <row r="116" spans="1:79" s="99" customFormat="1" ht="38.25" customHeight="1">
      <c r="A116" s="89">
        <v>1</v>
      </c>
      <c r="B116" s="90"/>
      <c r="C116" s="90"/>
      <c r="D116" s="92" t="s">
        <v>185</v>
      </c>
      <c r="E116" s="93"/>
      <c r="F116" s="93"/>
      <c r="G116" s="93"/>
      <c r="H116" s="93"/>
      <c r="I116" s="93"/>
      <c r="J116" s="93"/>
      <c r="K116" s="93"/>
      <c r="L116" s="93"/>
      <c r="M116" s="93"/>
      <c r="N116" s="93"/>
      <c r="O116" s="93"/>
      <c r="P116" s="93"/>
      <c r="Q116" s="93"/>
      <c r="R116" s="93"/>
      <c r="S116" s="93"/>
      <c r="T116" s="94"/>
      <c r="U116" s="96">
        <v>0</v>
      </c>
      <c r="V116" s="97"/>
      <c r="W116" s="97"/>
      <c r="X116" s="97"/>
      <c r="Y116" s="98"/>
      <c r="Z116" s="96">
        <v>0</v>
      </c>
      <c r="AA116" s="97"/>
      <c r="AB116" s="97"/>
      <c r="AC116" s="97"/>
      <c r="AD116" s="98"/>
      <c r="AE116" s="95">
        <v>0</v>
      </c>
      <c r="AF116" s="95"/>
      <c r="AG116" s="95"/>
      <c r="AH116" s="95"/>
      <c r="AI116" s="95"/>
      <c r="AJ116" s="110">
        <f>IF(ISNUMBER(U116),U116,0)+IF(ISNUMBER(Z116),Z116,0)</f>
        <v>0</v>
      </c>
      <c r="AK116" s="110"/>
      <c r="AL116" s="110"/>
      <c r="AM116" s="110"/>
      <c r="AN116" s="110"/>
      <c r="AO116" s="95">
        <v>0</v>
      </c>
      <c r="AP116" s="95"/>
      <c r="AQ116" s="95"/>
      <c r="AR116" s="95"/>
      <c r="AS116" s="95"/>
      <c r="AT116" s="110">
        <v>0</v>
      </c>
      <c r="AU116" s="110"/>
      <c r="AV116" s="110"/>
      <c r="AW116" s="110"/>
      <c r="AX116" s="110"/>
      <c r="AY116" s="95">
        <v>0</v>
      </c>
      <c r="AZ116" s="95"/>
      <c r="BA116" s="95"/>
      <c r="BB116" s="95"/>
      <c r="BC116" s="95"/>
      <c r="BD116" s="110">
        <f>IF(ISNUMBER(AO116),AO116,0)+IF(ISNUMBER(AT116),AT116,0)</f>
        <v>0</v>
      </c>
      <c r="BE116" s="110"/>
      <c r="BF116" s="110"/>
      <c r="BG116" s="110"/>
      <c r="BH116" s="110"/>
      <c r="CA116" s="99" t="s">
        <v>36</v>
      </c>
    </row>
    <row r="117" spans="1:79" s="99" customFormat="1" ht="51" customHeight="1">
      <c r="A117" s="89">
        <v>2</v>
      </c>
      <c r="B117" s="90"/>
      <c r="C117" s="90"/>
      <c r="D117" s="92" t="s">
        <v>186</v>
      </c>
      <c r="E117" s="93"/>
      <c r="F117" s="93"/>
      <c r="G117" s="93"/>
      <c r="H117" s="93"/>
      <c r="I117" s="93"/>
      <c r="J117" s="93"/>
      <c r="K117" s="93"/>
      <c r="L117" s="93"/>
      <c r="M117" s="93"/>
      <c r="N117" s="93"/>
      <c r="O117" s="93"/>
      <c r="P117" s="93"/>
      <c r="Q117" s="93"/>
      <c r="R117" s="93"/>
      <c r="S117" s="93"/>
      <c r="T117" s="94"/>
      <c r="U117" s="96">
        <v>0</v>
      </c>
      <c r="V117" s="97"/>
      <c r="W117" s="97"/>
      <c r="X117" s="97"/>
      <c r="Y117" s="98"/>
      <c r="Z117" s="96">
        <v>0</v>
      </c>
      <c r="AA117" s="97"/>
      <c r="AB117" s="97"/>
      <c r="AC117" s="97"/>
      <c r="AD117" s="98"/>
      <c r="AE117" s="95">
        <v>0</v>
      </c>
      <c r="AF117" s="95"/>
      <c r="AG117" s="95"/>
      <c r="AH117" s="95"/>
      <c r="AI117" s="95"/>
      <c r="AJ117" s="110">
        <f>IF(ISNUMBER(U117),U117,0)+IF(ISNUMBER(Z117),Z117,0)</f>
        <v>0</v>
      </c>
      <c r="AK117" s="110"/>
      <c r="AL117" s="110"/>
      <c r="AM117" s="110"/>
      <c r="AN117" s="110"/>
      <c r="AO117" s="95">
        <v>0</v>
      </c>
      <c r="AP117" s="95"/>
      <c r="AQ117" s="95"/>
      <c r="AR117" s="95"/>
      <c r="AS117" s="95"/>
      <c r="AT117" s="110">
        <v>0</v>
      </c>
      <c r="AU117" s="110"/>
      <c r="AV117" s="110"/>
      <c r="AW117" s="110"/>
      <c r="AX117" s="110"/>
      <c r="AY117" s="95">
        <v>0</v>
      </c>
      <c r="AZ117" s="95"/>
      <c r="BA117" s="95"/>
      <c r="BB117" s="95"/>
      <c r="BC117" s="95"/>
      <c r="BD117" s="110">
        <f>IF(ISNUMBER(AO117),AO117,0)+IF(ISNUMBER(AT117),AT117,0)</f>
        <v>0</v>
      </c>
      <c r="BE117" s="110"/>
      <c r="BF117" s="110"/>
      <c r="BG117" s="110"/>
      <c r="BH117" s="110"/>
    </row>
    <row r="118" spans="1:79" s="6" customFormat="1" ht="12.75" customHeight="1">
      <c r="A118" s="86"/>
      <c r="B118" s="87"/>
      <c r="C118" s="87"/>
      <c r="D118" s="100" t="s">
        <v>147</v>
      </c>
      <c r="E118" s="101"/>
      <c r="F118" s="101"/>
      <c r="G118" s="101"/>
      <c r="H118" s="101"/>
      <c r="I118" s="101"/>
      <c r="J118" s="101"/>
      <c r="K118" s="101"/>
      <c r="L118" s="101"/>
      <c r="M118" s="101"/>
      <c r="N118" s="101"/>
      <c r="O118" s="101"/>
      <c r="P118" s="101"/>
      <c r="Q118" s="101"/>
      <c r="R118" s="101"/>
      <c r="S118" s="101"/>
      <c r="T118" s="102"/>
      <c r="U118" s="104">
        <v>0</v>
      </c>
      <c r="V118" s="105"/>
      <c r="W118" s="105"/>
      <c r="X118" s="105"/>
      <c r="Y118" s="106"/>
      <c r="Z118" s="104">
        <v>0</v>
      </c>
      <c r="AA118" s="105"/>
      <c r="AB118" s="105"/>
      <c r="AC118" s="105"/>
      <c r="AD118" s="106"/>
      <c r="AE118" s="103">
        <v>0</v>
      </c>
      <c r="AF118" s="103"/>
      <c r="AG118" s="103"/>
      <c r="AH118" s="103"/>
      <c r="AI118" s="103"/>
      <c r="AJ118" s="85">
        <f>IF(ISNUMBER(U118),U118,0)+IF(ISNUMBER(Z118),Z118,0)</f>
        <v>0</v>
      </c>
      <c r="AK118" s="85"/>
      <c r="AL118" s="85"/>
      <c r="AM118" s="85"/>
      <c r="AN118" s="85"/>
      <c r="AO118" s="103">
        <v>0</v>
      </c>
      <c r="AP118" s="103"/>
      <c r="AQ118" s="103"/>
      <c r="AR118" s="103"/>
      <c r="AS118" s="103"/>
      <c r="AT118" s="85">
        <v>0</v>
      </c>
      <c r="AU118" s="85"/>
      <c r="AV118" s="85"/>
      <c r="AW118" s="85"/>
      <c r="AX118" s="85"/>
      <c r="AY118" s="103">
        <v>0</v>
      </c>
      <c r="AZ118" s="103"/>
      <c r="BA118" s="103"/>
      <c r="BB118" s="103"/>
      <c r="BC118" s="103"/>
      <c r="BD118" s="85">
        <f>IF(ISNUMBER(AO118),AO118,0)+IF(ISNUMBER(AT118),AT118,0)</f>
        <v>0</v>
      </c>
      <c r="BE118" s="85"/>
      <c r="BF118" s="85"/>
      <c r="BG118" s="85"/>
      <c r="BH118" s="85"/>
    </row>
    <row r="119" spans="1:79" s="5" customFormat="1" ht="12.75" customHeight="1">
      <c r="A119" s="17"/>
      <c r="B119" s="17"/>
      <c r="C119" s="17"/>
      <c r="D119" s="17"/>
      <c r="E119" s="17"/>
      <c r="F119" s="17"/>
      <c r="G119" s="17"/>
      <c r="H119" s="17"/>
      <c r="I119" s="17"/>
      <c r="J119" s="17"/>
      <c r="K119" s="17"/>
      <c r="L119" s="17"/>
      <c r="M119" s="17"/>
      <c r="N119" s="17"/>
      <c r="O119" s="17"/>
      <c r="P119" s="17"/>
      <c r="Q119" s="17"/>
      <c r="R119" s="17"/>
      <c r="S119" s="17"/>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row>
    <row r="121" spans="1:79" ht="14.25" customHeight="1">
      <c r="A121" s="29" t="s">
        <v>152</v>
      </c>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row>
    <row r="122" spans="1:79" ht="14.25" customHeight="1">
      <c r="A122" s="29" t="s">
        <v>296</v>
      </c>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row>
    <row r="123" spans="1:79" ht="23.1" customHeight="1">
      <c r="A123" s="54" t="s">
        <v>6</v>
      </c>
      <c r="B123" s="55"/>
      <c r="C123" s="55"/>
      <c r="D123" s="27" t="s">
        <v>9</v>
      </c>
      <c r="E123" s="27"/>
      <c r="F123" s="27"/>
      <c r="G123" s="27"/>
      <c r="H123" s="27"/>
      <c r="I123" s="27"/>
      <c r="J123" s="27"/>
      <c r="K123" s="27"/>
      <c r="L123" s="27"/>
      <c r="M123" s="27"/>
      <c r="N123" s="27"/>
      <c r="O123" s="27"/>
      <c r="P123" s="27"/>
      <c r="Q123" s="27" t="s">
        <v>8</v>
      </c>
      <c r="R123" s="27"/>
      <c r="S123" s="27"/>
      <c r="T123" s="27"/>
      <c r="U123" s="27"/>
      <c r="V123" s="27" t="s">
        <v>7</v>
      </c>
      <c r="W123" s="27"/>
      <c r="X123" s="27"/>
      <c r="Y123" s="27"/>
      <c r="Z123" s="27"/>
      <c r="AA123" s="27"/>
      <c r="AB123" s="27"/>
      <c r="AC123" s="27"/>
      <c r="AD123" s="27"/>
      <c r="AE123" s="27"/>
      <c r="AF123" s="36" t="s">
        <v>282</v>
      </c>
      <c r="AG123" s="37"/>
      <c r="AH123" s="37"/>
      <c r="AI123" s="37"/>
      <c r="AJ123" s="37"/>
      <c r="AK123" s="37"/>
      <c r="AL123" s="37"/>
      <c r="AM123" s="37"/>
      <c r="AN123" s="37"/>
      <c r="AO123" s="37"/>
      <c r="AP123" s="37"/>
      <c r="AQ123" s="37"/>
      <c r="AR123" s="37"/>
      <c r="AS123" s="37"/>
      <c r="AT123" s="38"/>
      <c r="AU123" s="36" t="s">
        <v>285</v>
      </c>
      <c r="AV123" s="37"/>
      <c r="AW123" s="37"/>
      <c r="AX123" s="37"/>
      <c r="AY123" s="37"/>
      <c r="AZ123" s="37"/>
      <c r="BA123" s="37"/>
      <c r="BB123" s="37"/>
      <c r="BC123" s="37"/>
      <c r="BD123" s="37"/>
      <c r="BE123" s="37"/>
      <c r="BF123" s="37"/>
      <c r="BG123" s="37"/>
      <c r="BH123" s="37"/>
      <c r="BI123" s="38"/>
      <c r="BJ123" s="36" t="s">
        <v>292</v>
      </c>
      <c r="BK123" s="37"/>
      <c r="BL123" s="37"/>
      <c r="BM123" s="37"/>
      <c r="BN123" s="37"/>
      <c r="BO123" s="37"/>
      <c r="BP123" s="37"/>
      <c r="BQ123" s="37"/>
      <c r="BR123" s="37"/>
      <c r="BS123" s="37"/>
      <c r="BT123" s="37"/>
      <c r="BU123" s="37"/>
      <c r="BV123" s="37"/>
      <c r="BW123" s="37"/>
      <c r="BX123" s="38"/>
    </row>
    <row r="124" spans="1:79" ht="32.25" customHeight="1">
      <c r="A124" s="57"/>
      <c r="B124" s="58"/>
      <c r="C124" s="58"/>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t="s">
        <v>4</v>
      </c>
      <c r="AG124" s="27"/>
      <c r="AH124" s="27"/>
      <c r="AI124" s="27"/>
      <c r="AJ124" s="27"/>
      <c r="AK124" s="27" t="s">
        <v>3</v>
      </c>
      <c r="AL124" s="27"/>
      <c r="AM124" s="27"/>
      <c r="AN124" s="27"/>
      <c r="AO124" s="27"/>
      <c r="AP124" s="27" t="s">
        <v>123</v>
      </c>
      <c r="AQ124" s="27"/>
      <c r="AR124" s="27"/>
      <c r="AS124" s="27"/>
      <c r="AT124" s="27"/>
      <c r="AU124" s="27" t="s">
        <v>4</v>
      </c>
      <c r="AV124" s="27"/>
      <c r="AW124" s="27"/>
      <c r="AX124" s="27"/>
      <c r="AY124" s="27"/>
      <c r="AZ124" s="27" t="s">
        <v>3</v>
      </c>
      <c r="BA124" s="27"/>
      <c r="BB124" s="27"/>
      <c r="BC124" s="27"/>
      <c r="BD124" s="27"/>
      <c r="BE124" s="27" t="s">
        <v>90</v>
      </c>
      <c r="BF124" s="27"/>
      <c r="BG124" s="27"/>
      <c r="BH124" s="27"/>
      <c r="BI124" s="27"/>
      <c r="BJ124" s="27" t="s">
        <v>4</v>
      </c>
      <c r="BK124" s="27"/>
      <c r="BL124" s="27"/>
      <c r="BM124" s="27"/>
      <c r="BN124" s="27"/>
      <c r="BO124" s="27" t="s">
        <v>3</v>
      </c>
      <c r="BP124" s="27"/>
      <c r="BQ124" s="27"/>
      <c r="BR124" s="27"/>
      <c r="BS124" s="27"/>
      <c r="BT124" s="27" t="s">
        <v>97</v>
      </c>
      <c r="BU124" s="27"/>
      <c r="BV124" s="27"/>
      <c r="BW124" s="27"/>
      <c r="BX124" s="27"/>
    </row>
    <row r="125" spans="1:79" ht="15" customHeight="1">
      <c r="A125" s="36">
        <v>1</v>
      </c>
      <c r="B125" s="37"/>
      <c r="C125" s="37"/>
      <c r="D125" s="27">
        <v>2</v>
      </c>
      <c r="E125" s="27"/>
      <c r="F125" s="27"/>
      <c r="G125" s="27"/>
      <c r="H125" s="27"/>
      <c r="I125" s="27"/>
      <c r="J125" s="27"/>
      <c r="K125" s="27"/>
      <c r="L125" s="27"/>
      <c r="M125" s="27"/>
      <c r="N125" s="27"/>
      <c r="O125" s="27"/>
      <c r="P125" s="27"/>
      <c r="Q125" s="27">
        <v>3</v>
      </c>
      <c r="R125" s="27"/>
      <c r="S125" s="27"/>
      <c r="T125" s="27"/>
      <c r="U125" s="27"/>
      <c r="V125" s="27">
        <v>4</v>
      </c>
      <c r="W125" s="27"/>
      <c r="X125" s="27"/>
      <c r="Y125" s="27"/>
      <c r="Z125" s="27"/>
      <c r="AA125" s="27"/>
      <c r="AB125" s="27"/>
      <c r="AC125" s="27"/>
      <c r="AD125" s="27"/>
      <c r="AE125" s="27"/>
      <c r="AF125" s="27">
        <v>5</v>
      </c>
      <c r="AG125" s="27"/>
      <c r="AH125" s="27"/>
      <c r="AI125" s="27"/>
      <c r="AJ125" s="27"/>
      <c r="AK125" s="27">
        <v>6</v>
      </c>
      <c r="AL125" s="27"/>
      <c r="AM125" s="27"/>
      <c r="AN125" s="27"/>
      <c r="AO125" s="27"/>
      <c r="AP125" s="27">
        <v>7</v>
      </c>
      <c r="AQ125" s="27"/>
      <c r="AR125" s="27"/>
      <c r="AS125" s="27"/>
      <c r="AT125" s="27"/>
      <c r="AU125" s="27">
        <v>8</v>
      </c>
      <c r="AV125" s="27"/>
      <c r="AW125" s="27"/>
      <c r="AX125" s="27"/>
      <c r="AY125" s="27"/>
      <c r="AZ125" s="27">
        <v>9</v>
      </c>
      <c r="BA125" s="27"/>
      <c r="BB125" s="27"/>
      <c r="BC125" s="27"/>
      <c r="BD125" s="27"/>
      <c r="BE125" s="27">
        <v>10</v>
      </c>
      <c r="BF125" s="27"/>
      <c r="BG125" s="27"/>
      <c r="BH125" s="27"/>
      <c r="BI125" s="27"/>
      <c r="BJ125" s="27">
        <v>11</v>
      </c>
      <c r="BK125" s="27"/>
      <c r="BL125" s="27"/>
      <c r="BM125" s="27"/>
      <c r="BN125" s="27"/>
      <c r="BO125" s="27">
        <v>12</v>
      </c>
      <c r="BP125" s="27"/>
      <c r="BQ125" s="27"/>
      <c r="BR125" s="27"/>
      <c r="BS125" s="27"/>
      <c r="BT125" s="27">
        <v>13</v>
      </c>
      <c r="BU125" s="27"/>
      <c r="BV125" s="27"/>
      <c r="BW125" s="27"/>
      <c r="BX125" s="27"/>
    </row>
    <row r="126" spans="1:79" ht="10.5" hidden="1" customHeight="1">
      <c r="A126" s="39" t="s">
        <v>154</v>
      </c>
      <c r="B126" s="40"/>
      <c r="C126" s="40"/>
      <c r="D126" s="27" t="s">
        <v>57</v>
      </c>
      <c r="E126" s="27"/>
      <c r="F126" s="27"/>
      <c r="G126" s="27"/>
      <c r="H126" s="27"/>
      <c r="I126" s="27"/>
      <c r="J126" s="27"/>
      <c r="K126" s="27"/>
      <c r="L126" s="27"/>
      <c r="M126" s="27"/>
      <c r="N126" s="27"/>
      <c r="O126" s="27"/>
      <c r="P126" s="27"/>
      <c r="Q126" s="27" t="s">
        <v>70</v>
      </c>
      <c r="R126" s="27"/>
      <c r="S126" s="27"/>
      <c r="T126" s="27"/>
      <c r="U126" s="27"/>
      <c r="V126" s="27" t="s">
        <v>71</v>
      </c>
      <c r="W126" s="27"/>
      <c r="X126" s="27"/>
      <c r="Y126" s="27"/>
      <c r="Z126" s="27"/>
      <c r="AA126" s="27"/>
      <c r="AB126" s="27"/>
      <c r="AC126" s="27"/>
      <c r="AD126" s="27"/>
      <c r="AE126" s="27"/>
      <c r="AF126" s="26" t="s">
        <v>111</v>
      </c>
      <c r="AG126" s="26"/>
      <c r="AH126" s="26"/>
      <c r="AI126" s="26"/>
      <c r="AJ126" s="26"/>
      <c r="AK126" s="30" t="s">
        <v>112</v>
      </c>
      <c r="AL126" s="30"/>
      <c r="AM126" s="30"/>
      <c r="AN126" s="30"/>
      <c r="AO126" s="30"/>
      <c r="AP126" s="50" t="s">
        <v>188</v>
      </c>
      <c r="AQ126" s="50"/>
      <c r="AR126" s="50"/>
      <c r="AS126" s="50"/>
      <c r="AT126" s="50"/>
      <c r="AU126" s="26" t="s">
        <v>113</v>
      </c>
      <c r="AV126" s="26"/>
      <c r="AW126" s="26"/>
      <c r="AX126" s="26"/>
      <c r="AY126" s="26"/>
      <c r="AZ126" s="30" t="s">
        <v>114</v>
      </c>
      <c r="BA126" s="30"/>
      <c r="BB126" s="30"/>
      <c r="BC126" s="30"/>
      <c r="BD126" s="30"/>
      <c r="BE126" s="50" t="s">
        <v>188</v>
      </c>
      <c r="BF126" s="50"/>
      <c r="BG126" s="50"/>
      <c r="BH126" s="50"/>
      <c r="BI126" s="50"/>
      <c r="BJ126" s="26" t="s">
        <v>105</v>
      </c>
      <c r="BK126" s="26"/>
      <c r="BL126" s="26"/>
      <c r="BM126" s="26"/>
      <c r="BN126" s="26"/>
      <c r="BO126" s="30" t="s">
        <v>106</v>
      </c>
      <c r="BP126" s="30"/>
      <c r="BQ126" s="30"/>
      <c r="BR126" s="30"/>
      <c r="BS126" s="30"/>
      <c r="BT126" s="50" t="s">
        <v>188</v>
      </c>
      <c r="BU126" s="50"/>
      <c r="BV126" s="50"/>
      <c r="BW126" s="50"/>
      <c r="BX126" s="50"/>
      <c r="CA126" t="s">
        <v>37</v>
      </c>
    </row>
    <row r="127" spans="1:79" s="6" customFormat="1" ht="15" customHeight="1">
      <c r="A127" s="86">
        <v>0</v>
      </c>
      <c r="B127" s="87"/>
      <c r="C127" s="87"/>
      <c r="D127" s="111" t="s">
        <v>187</v>
      </c>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CA127" s="6" t="s">
        <v>38</v>
      </c>
    </row>
    <row r="128" spans="1:79" s="99" customFormat="1" ht="57" customHeight="1">
      <c r="A128" s="89">
        <v>1</v>
      </c>
      <c r="B128" s="90"/>
      <c r="C128" s="90"/>
      <c r="D128" s="114" t="s">
        <v>189</v>
      </c>
      <c r="E128" s="115"/>
      <c r="F128" s="115"/>
      <c r="G128" s="115"/>
      <c r="H128" s="115"/>
      <c r="I128" s="115"/>
      <c r="J128" s="115"/>
      <c r="K128" s="115"/>
      <c r="L128" s="115"/>
      <c r="M128" s="115"/>
      <c r="N128" s="115"/>
      <c r="O128" s="115"/>
      <c r="P128" s="116"/>
      <c r="Q128" s="27" t="s">
        <v>190</v>
      </c>
      <c r="R128" s="27"/>
      <c r="S128" s="27"/>
      <c r="T128" s="27"/>
      <c r="U128" s="27"/>
      <c r="V128" s="114" t="s">
        <v>191</v>
      </c>
      <c r="W128" s="115"/>
      <c r="X128" s="115"/>
      <c r="Y128" s="115"/>
      <c r="Z128" s="115"/>
      <c r="AA128" s="115"/>
      <c r="AB128" s="115"/>
      <c r="AC128" s="115"/>
      <c r="AD128" s="115"/>
      <c r="AE128" s="116"/>
      <c r="AF128" s="117">
        <v>1</v>
      </c>
      <c r="AG128" s="117"/>
      <c r="AH128" s="117"/>
      <c r="AI128" s="117"/>
      <c r="AJ128" s="117"/>
      <c r="AK128" s="117">
        <v>0</v>
      </c>
      <c r="AL128" s="117"/>
      <c r="AM128" s="117"/>
      <c r="AN128" s="117"/>
      <c r="AO128" s="117"/>
      <c r="AP128" s="117">
        <v>1</v>
      </c>
      <c r="AQ128" s="117"/>
      <c r="AR128" s="117"/>
      <c r="AS128" s="117"/>
      <c r="AT128" s="117"/>
      <c r="AU128" s="117">
        <v>1</v>
      </c>
      <c r="AV128" s="117"/>
      <c r="AW128" s="117"/>
      <c r="AX128" s="117"/>
      <c r="AY128" s="117"/>
      <c r="AZ128" s="117">
        <v>0</v>
      </c>
      <c r="BA128" s="117"/>
      <c r="BB128" s="117"/>
      <c r="BC128" s="117"/>
      <c r="BD128" s="117"/>
      <c r="BE128" s="117">
        <v>1</v>
      </c>
      <c r="BF128" s="117"/>
      <c r="BG128" s="117"/>
      <c r="BH128" s="117"/>
      <c r="BI128" s="117"/>
      <c r="BJ128" s="117">
        <v>1</v>
      </c>
      <c r="BK128" s="117"/>
      <c r="BL128" s="117"/>
      <c r="BM128" s="117"/>
      <c r="BN128" s="117"/>
      <c r="BO128" s="117">
        <v>0</v>
      </c>
      <c r="BP128" s="117"/>
      <c r="BQ128" s="117"/>
      <c r="BR128" s="117"/>
      <c r="BS128" s="117"/>
      <c r="BT128" s="117">
        <v>1</v>
      </c>
      <c r="BU128" s="117"/>
      <c r="BV128" s="117"/>
      <c r="BW128" s="117"/>
      <c r="BX128" s="117"/>
    </row>
    <row r="129" spans="1:76" s="99" customFormat="1" ht="75" customHeight="1">
      <c r="A129" s="89">
        <v>2</v>
      </c>
      <c r="B129" s="90"/>
      <c r="C129" s="90"/>
      <c r="D129" s="114" t="s">
        <v>192</v>
      </c>
      <c r="E129" s="93"/>
      <c r="F129" s="93"/>
      <c r="G129" s="93"/>
      <c r="H129" s="93"/>
      <c r="I129" s="93"/>
      <c r="J129" s="93"/>
      <c r="K129" s="93"/>
      <c r="L129" s="93"/>
      <c r="M129" s="93"/>
      <c r="N129" s="93"/>
      <c r="O129" s="93"/>
      <c r="P129" s="94"/>
      <c r="Q129" s="27" t="s">
        <v>190</v>
      </c>
      <c r="R129" s="27"/>
      <c r="S129" s="27"/>
      <c r="T129" s="27"/>
      <c r="U129" s="27"/>
      <c r="V129" s="114" t="s">
        <v>193</v>
      </c>
      <c r="W129" s="93"/>
      <c r="X129" s="93"/>
      <c r="Y129" s="93"/>
      <c r="Z129" s="93"/>
      <c r="AA129" s="93"/>
      <c r="AB129" s="93"/>
      <c r="AC129" s="93"/>
      <c r="AD129" s="93"/>
      <c r="AE129" s="94"/>
      <c r="AF129" s="117">
        <v>6.25</v>
      </c>
      <c r="AG129" s="117"/>
      <c r="AH129" s="117"/>
      <c r="AI129" s="117"/>
      <c r="AJ129" s="117"/>
      <c r="AK129" s="117">
        <v>0</v>
      </c>
      <c r="AL129" s="117"/>
      <c r="AM129" s="117"/>
      <c r="AN129" s="117"/>
      <c r="AO129" s="117"/>
      <c r="AP129" s="117">
        <v>6.25</v>
      </c>
      <c r="AQ129" s="117"/>
      <c r="AR129" s="117"/>
      <c r="AS129" s="117"/>
      <c r="AT129" s="117"/>
      <c r="AU129" s="117">
        <v>7.25</v>
      </c>
      <c r="AV129" s="117"/>
      <c r="AW129" s="117"/>
      <c r="AX129" s="117"/>
      <c r="AY129" s="117"/>
      <c r="AZ129" s="117">
        <v>0</v>
      </c>
      <c r="BA129" s="117"/>
      <c r="BB129" s="117"/>
      <c r="BC129" s="117"/>
      <c r="BD129" s="117"/>
      <c r="BE129" s="117">
        <v>7.25</v>
      </c>
      <c r="BF129" s="117"/>
      <c r="BG129" s="117"/>
      <c r="BH129" s="117"/>
      <c r="BI129" s="117"/>
      <c r="BJ129" s="117">
        <v>6.25</v>
      </c>
      <c r="BK129" s="117"/>
      <c r="BL129" s="117"/>
      <c r="BM129" s="117"/>
      <c r="BN129" s="117"/>
      <c r="BO129" s="117">
        <v>0</v>
      </c>
      <c r="BP129" s="117"/>
      <c r="BQ129" s="117"/>
      <c r="BR129" s="117"/>
      <c r="BS129" s="117"/>
      <c r="BT129" s="117">
        <v>6.25</v>
      </c>
      <c r="BU129" s="117"/>
      <c r="BV129" s="117"/>
      <c r="BW129" s="117"/>
      <c r="BX129" s="117"/>
    </row>
    <row r="130" spans="1:76" s="99" customFormat="1" ht="120" customHeight="1">
      <c r="A130" s="89">
        <v>3</v>
      </c>
      <c r="B130" s="90"/>
      <c r="C130" s="90"/>
      <c r="D130" s="114" t="s">
        <v>194</v>
      </c>
      <c r="E130" s="93"/>
      <c r="F130" s="93"/>
      <c r="G130" s="93"/>
      <c r="H130" s="93"/>
      <c r="I130" s="93"/>
      <c r="J130" s="93"/>
      <c r="K130" s="93"/>
      <c r="L130" s="93"/>
      <c r="M130" s="93"/>
      <c r="N130" s="93"/>
      <c r="O130" s="93"/>
      <c r="P130" s="94"/>
      <c r="Q130" s="27" t="s">
        <v>195</v>
      </c>
      <c r="R130" s="27"/>
      <c r="S130" s="27"/>
      <c r="T130" s="27"/>
      <c r="U130" s="27"/>
      <c r="V130" s="114" t="s">
        <v>196</v>
      </c>
      <c r="W130" s="93"/>
      <c r="X130" s="93"/>
      <c r="Y130" s="93"/>
      <c r="Z130" s="93"/>
      <c r="AA130" s="93"/>
      <c r="AB130" s="93"/>
      <c r="AC130" s="93"/>
      <c r="AD130" s="93"/>
      <c r="AE130" s="94"/>
      <c r="AF130" s="117">
        <v>9</v>
      </c>
      <c r="AG130" s="117"/>
      <c r="AH130" s="117"/>
      <c r="AI130" s="117"/>
      <c r="AJ130" s="117"/>
      <c r="AK130" s="117">
        <v>0</v>
      </c>
      <c r="AL130" s="117"/>
      <c r="AM130" s="117"/>
      <c r="AN130" s="117"/>
      <c r="AO130" s="117"/>
      <c r="AP130" s="117">
        <v>9</v>
      </c>
      <c r="AQ130" s="117"/>
      <c r="AR130" s="117"/>
      <c r="AS130" s="117"/>
      <c r="AT130" s="117"/>
      <c r="AU130" s="117">
        <v>9</v>
      </c>
      <c r="AV130" s="117"/>
      <c r="AW130" s="117"/>
      <c r="AX130" s="117"/>
      <c r="AY130" s="117"/>
      <c r="AZ130" s="117">
        <v>0</v>
      </c>
      <c r="BA130" s="117"/>
      <c r="BB130" s="117"/>
      <c r="BC130" s="117"/>
      <c r="BD130" s="117"/>
      <c r="BE130" s="117">
        <v>9</v>
      </c>
      <c r="BF130" s="117"/>
      <c r="BG130" s="117"/>
      <c r="BH130" s="117"/>
      <c r="BI130" s="117"/>
      <c r="BJ130" s="117">
        <v>9</v>
      </c>
      <c r="BK130" s="117"/>
      <c r="BL130" s="117"/>
      <c r="BM130" s="117"/>
      <c r="BN130" s="117"/>
      <c r="BO130" s="117">
        <v>0</v>
      </c>
      <c r="BP130" s="117"/>
      <c r="BQ130" s="117"/>
      <c r="BR130" s="117"/>
      <c r="BS130" s="117"/>
      <c r="BT130" s="117">
        <v>9</v>
      </c>
      <c r="BU130" s="117"/>
      <c r="BV130" s="117"/>
      <c r="BW130" s="117"/>
      <c r="BX130" s="117"/>
    </row>
    <row r="131" spans="1:76" s="6" customFormat="1" ht="15" customHeight="1">
      <c r="A131" s="86">
        <v>0</v>
      </c>
      <c r="B131" s="87"/>
      <c r="C131" s="87"/>
      <c r="D131" s="113" t="s">
        <v>197</v>
      </c>
      <c r="E131" s="101"/>
      <c r="F131" s="101"/>
      <c r="G131" s="101"/>
      <c r="H131" s="101"/>
      <c r="I131" s="101"/>
      <c r="J131" s="101"/>
      <c r="K131" s="101"/>
      <c r="L131" s="101"/>
      <c r="M131" s="101"/>
      <c r="N131" s="101"/>
      <c r="O131" s="101"/>
      <c r="P131" s="102"/>
      <c r="Q131" s="111"/>
      <c r="R131" s="111"/>
      <c r="S131" s="111"/>
      <c r="T131" s="111"/>
      <c r="U131" s="111"/>
      <c r="V131" s="113"/>
      <c r="W131" s="101"/>
      <c r="X131" s="101"/>
      <c r="Y131" s="101"/>
      <c r="Z131" s="101"/>
      <c r="AA131" s="101"/>
      <c r="AB131" s="101"/>
      <c r="AC131" s="101"/>
      <c r="AD131" s="101"/>
      <c r="AE131" s="10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row>
    <row r="132" spans="1:76" s="99" customFormat="1" ht="99.75" customHeight="1">
      <c r="A132" s="89">
        <v>1</v>
      </c>
      <c r="B132" s="90"/>
      <c r="C132" s="90"/>
      <c r="D132" s="114" t="s">
        <v>198</v>
      </c>
      <c r="E132" s="93"/>
      <c r="F132" s="93"/>
      <c r="G132" s="93"/>
      <c r="H132" s="93"/>
      <c r="I132" s="93"/>
      <c r="J132" s="93"/>
      <c r="K132" s="93"/>
      <c r="L132" s="93"/>
      <c r="M132" s="93"/>
      <c r="N132" s="93"/>
      <c r="O132" s="93"/>
      <c r="P132" s="94"/>
      <c r="Q132" s="27" t="s">
        <v>190</v>
      </c>
      <c r="R132" s="27"/>
      <c r="S132" s="27"/>
      <c r="T132" s="27"/>
      <c r="U132" s="27"/>
      <c r="V132" s="114" t="s">
        <v>199</v>
      </c>
      <c r="W132" s="93"/>
      <c r="X132" s="93"/>
      <c r="Y132" s="93"/>
      <c r="Z132" s="93"/>
      <c r="AA132" s="93"/>
      <c r="AB132" s="93"/>
      <c r="AC132" s="93"/>
      <c r="AD132" s="93"/>
      <c r="AE132" s="94"/>
      <c r="AF132" s="117">
        <v>18</v>
      </c>
      <c r="AG132" s="117"/>
      <c r="AH132" s="117"/>
      <c r="AI132" s="117"/>
      <c r="AJ132" s="117"/>
      <c r="AK132" s="117">
        <v>0</v>
      </c>
      <c r="AL132" s="117"/>
      <c r="AM132" s="117"/>
      <c r="AN132" s="117"/>
      <c r="AO132" s="117"/>
      <c r="AP132" s="117">
        <v>18</v>
      </c>
      <c r="AQ132" s="117"/>
      <c r="AR132" s="117"/>
      <c r="AS132" s="117"/>
      <c r="AT132" s="117"/>
      <c r="AU132" s="117">
        <v>12</v>
      </c>
      <c r="AV132" s="117"/>
      <c r="AW132" s="117"/>
      <c r="AX132" s="117"/>
      <c r="AY132" s="117"/>
      <c r="AZ132" s="117">
        <v>0</v>
      </c>
      <c r="BA132" s="117"/>
      <c r="BB132" s="117"/>
      <c r="BC132" s="117"/>
      <c r="BD132" s="117"/>
      <c r="BE132" s="117">
        <v>12</v>
      </c>
      <c r="BF132" s="117"/>
      <c r="BG132" s="117"/>
      <c r="BH132" s="117"/>
      <c r="BI132" s="117"/>
      <c r="BJ132" s="117">
        <v>22</v>
      </c>
      <c r="BK132" s="117"/>
      <c r="BL132" s="117"/>
      <c r="BM132" s="117"/>
      <c r="BN132" s="117"/>
      <c r="BO132" s="117">
        <v>0</v>
      </c>
      <c r="BP132" s="117"/>
      <c r="BQ132" s="117"/>
      <c r="BR132" s="117"/>
      <c r="BS132" s="117"/>
      <c r="BT132" s="117">
        <v>22</v>
      </c>
      <c r="BU132" s="117"/>
      <c r="BV132" s="117"/>
      <c r="BW132" s="117"/>
      <c r="BX132" s="117"/>
    </row>
    <row r="133" spans="1:76" s="99" customFormat="1" ht="75" customHeight="1">
      <c r="A133" s="89">
        <v>2</v>
      </c>
      <c r="B133" s="90"/>
      <c r="C133" s="90"/>
      <c r="D133" s="114" t="s">
        <v>200</v>
      </c>
      <c r="E133" s="93"/>
      <c r="F133" s="93"/>
      <c r="G133" s="93"/>
      <c r="H133" s="93"/>
      <c r="I133" s="93"/>
      <c r="J133" s="93"/>
      <c r="K133" s="93"/>
      <c r="L133" s="93"/>
      <c r="M133" s="93"/>
      <c r="N133" s="93"/>
      <c r="O133" s="93"/>
      <c r="P133" s="94"/>
      <c r="Q133" s="27" t="s">
        <v>195</v>
      </c>
      <c r="R133" s="27"/>
      <c r="S133" s="27"/>
      <c r="T133" s="27"/>
      <c r="U133" s="27"/>
      <c r="V133" s="114" t="s">
        <v>201</v>
      </c>
      <c r="W133" s="93"/>
      <c r="X133" s="93"/>
      <c r="Y133" s="93"/>
      <c r="Z133" s="93"/>
      <c r="AA133" s="93"/>
      <c r="AB133" s="93"/>
      <c r="AC133" s="93"/>
      <c r="AD133" s="93"/>
      <c r="AE133" s="94"/>
      <c r="AF133" s="117">
        <v>516</v>
      </c>
      <c r="AG133" s="117"/>
      <c r="AH133" s="117"/>
      <c r="AI133" s="117"/>
      <c r="AJ133" s="117"/>
      <c r="AK133" s="117">
        <v>0</v>
      </c>
      <c r="AL133" s="117"/>
      <c r="AM133" s="117"/>
      <c r="AN133" s="117"/>
      <c r="AO133" s="117"/>
      <c r="AP133" s="117">
        <v>516</v>
      </c>
      <c r="AQ133" s="117"/>
      <c r="AR133" s="117"/>
      <c r="AS133" s="117"/>
      <c r="AT133" s="117"/>
      <c r="AU133" s="117">
        <v>520</v>
      </c>
      <c r="AV133" s="117"/>
      <c r="AW133" s="117"/>
      <c r="AX133" s="117"/>
      <c r="AY133" s="117"/>
      <c r="AZ133" s="117">
        <v>0</v>
      </c>
      <c r="BA133" s="117"/>
      <c r="BB133" s="117"/>
      <c r="BC133" s="117"/>
      <c r="BD133" s="117"/>
      <c r="BE133" s="117">
        <v>520</v>
      </c>
      <c r="BF133" s="117"/>
      <c r="BG133" s="117"/>
      <c r="BH133" s="117"/>
      <c r="BI133" s="117"/>
      <c r="BJ133" s="117">
        <v>520</v>
      </c>
      <c r="BK133" s="117"/>
      <c r="BL133" s="117"/>
      <c r="BM133" s="117"/>
      <c r="BN133" s="117"/>
      <c r="BO133" s="117">
        <v>0</v>
      </c>
      <c r="BP133" s="117"/>
      <c r="BQ133" s="117"/>
      <c r="BR133" s="117"/>
      <c r="BS133" s="117"/>
      <c r="BT133" s="117">
        <v>520</v>
      </c>
      <c r="BU133" s="117"/>
      <c r="BV133" s="117"/>
      <c r="BW133" s="117"/>
      <c r="BX133" s="117"/>
    </row>
    <row r="134" spans="1:76" s="99" customFormat="1" ht="75" customHeight="1">
      <c r="A134" s="89">
        <v>3</v>
      </c>
      <c r="B134" s="90"/>
      <c r="C134" s="90"/>
      <c r="D134" s="114" t="s">
        <v>202</v>
      </c>
      <c r="E134" s="93"/>
      <c r="F134" s="93"/>
      <c r="G134" s="93"/>
      <c r="H134" s="93"/>
      <c r="I134" s="93"/>
      <c r="J134" s="93"/>
      <c r="K134" s="93"/>
      <c r="L134" s="93"/>
      <c r="M134" s="93"/>
      <c r="N134" s="93"/>
      <c r="O134" s="93"/>
      <c r="P134" s="94"/>
      <c r="Q134" s="27" t="s">
        <v>195</v>
      </c>
      <c r="R134" s="27"/>
      <c r="S134" s="27"/>
      <c r="T134" s="27"/>
      <c r="U134" s="27"/>
      <c r="V134" s="114" t="s">
        <v>203</v>
      </c>
      <c r="W134" s="93"/>
      <c r="X134" s="93"/>
      <c r="Y134" s="93"/>
      <c r="Z134" s="93"/>
      <c r="AA134" s="93"/>
      <c r="AB134" s="93"/>
      <c r="AC134" s="93"/>
      <c r="AD134" s="93"/>
      <c r="AE134" s="94"/>
      <c r="AF134" s="117">
        <v>304</v>
      </c>
      <c r="AG134" s="117"/>
      <c r="AH134" s="117"/>
      <c r="AI134" s="117"/>
      <c r="AJ134" s="117"/>
      <c r="AK134" s="117">
        <v>0</v>
      </c>
      <c r="AL134" s="117"/>
      <c r="AM134" s="117"/>
      <c r="AN134" s="117"/>
      <c r="AO134" s="117"/>
      <c r="AP134" s="117">
        <v>304</v>
      </c>
      <c r="AQ134" s="117"/>
      <c r="AR134" s="117"/>
      <c r="AS134" s="117"/>
      <c r="AT134" s="117"/>
      <c r="AU134" s="117">
        <v>307</v>
      </c>
      <c r="AV134" s="117"/>
      <c r="AW134" s="117"/>
      <c r="AX134" s="117"/>
      <c r="AY134" s="117"/>
      <c r="AZ134" s="117">
        <v>0</v>
      </c>
      <c r="BA134" s="117"/>
      <c r="BB134" s="117"/>
      <c r="BC134" s="117"/>
      <c r="BD134" s="117"/>
      <c r="BE134" s="117">
        <v>307</v>
      </c>
      <c r="BF134" s="117"/>
      <c r="BG134" s="117"/>
      <c r="BH134" s="117"/>
      <c r="BI134" s="117"/>
      <c r="BJ134" s="117">
        <v>307</v>
      </c>
      <c r="BK134" s="117"/>
      <c r="BL134" s="117"/>
      <c r="BM134" s="117"/>
      <c r="BN134" s="117"/>
      <c r="BO134" s="117">
        <v>0</v>
      </c>
      <c r="BP134" s="117"/>
      <c r="BQ134" s="117"/>
      <c r="BR134" s="117"/>
      <c r="BS134" s="117"/>
      <c r="BT134" s="117">
        <v>307</v>
      </c>
      <c r="BU134" s="117"/>
      <c r="BV134" s="117"/>
      <c r="BW134" s="117"/>
      <c r="BX134" s="117"/>
    </row>
    <row r="135" spans="1:76" s="99" customFormat="1" ht="75" customHeight="1">
      <c r="A135" s="89">
        <v>4</v>
      </c>
      <c r="B135" s="90"/>
      <c r="C135" s="90"/>
      <c r="D135" s="114" t="s">
        <v>204</v>
      </c>
      <c r="E135" s="93"/>
      <c r="F135" s="93"/>
      <c r="G135" s="93"/>
      <c r="H135" s="93"/>
      <c r="I135" s="93"/>
      <c r="J135" s="93"/>
      <c r="K135" s="93"/>
      <c r="L135" s="93"/>
      <c r="M135" s="93"/>
      <c r="N135" s="93"/>
      <c r="O135" s="93"/>
      <c r="P135" s="94"/>
      <c r="Q135" s="27" t="s">
        <v>195</v>
      </c>
      <c r="R135" s="27"/>
      <c r="S135" s="27"/>
      <c r="T135" s="27"/>
      <c r="U135" s="27"/>
      <c r="V135" s="114" t="s">
        <v>205</v>
      </c>
      <c r="W135" s="93"/>
      <c r="X135" s="93"/>
      <c r="Y135" s="93"/>
      <c r="Z135" s="93"/>
      <c r="AA135" s="93"/>
      <c r="AB135" s="93"/>
      <c r="AC135" s="93"/>
      <c r="AD135" s="93"/>
      <c r="AE135" s="94"/>
      <c r="AF135" s="117">
        <v>212</v>
      </c>
      <c r="AG135" s="117"/>
      <c r="AH135" s="117"/>
      <c r="AI135" s="117"/>
      <c r="AJ135" s="117"/>
      <c r="AK135" s="117">
        <v>0</v>
      </c>
      <c r="AL135" s="117"/>
      <c r="AM135" s="117"/>
      <c r="AN135" s="117"/>
      <c r="AO135" s="117"/>
      <c r="AP135" s="117">
        <v>212</v>
      </c>
      <c r="AQ135" s="117"/>
      <c r="AR135" s="117"/>
      <c r="AS135" s="117"/>
      <c r="AT135" s="117"/>
      <c r="AU135" s="117">
        <v>213</v>
      </c>
      <c r="AV135" s="117"/>
      <c r="AW135" s="117"/>
      <c r="AX135" s="117"/>
      <c r="AY135" s="117"/>
      <c r="AZ135" s="117">
        <v>0</v>
      </c>
      <c r="BA135" s="117"/>
      <c r="BB135" s="117"/>
      <c r="BC135" s="117"/>
      <c r="BD135" s="117"/>
      <c r="BE135" s="117">
        <v>213</v>
      </c>
      <c r="BF135" s="117"/>
      <c r="BG135" s="117"/>
      <c r="BH135" s="117"/>
      <c r="BI135" s="117"/>
      <c r="BJ135" s="117">
        <v>213</v>
      </c>
      <c r="BK135" s="117"/>
      <c r="BL135" s="117"/>
      <c r="BM135" s="117"/>
      <c r="BN135" s="117"/>
      <c r="BO135" s="117">
        <v>0</v>
      </c>
      <c r="BP135" s="117"/>
      <c r="BQ135" s="117"/>
      <c r="BR135" s="117"/>
      <c r="BS135" s="117"/>
      <c r="BT135" s="117">
        <v>213</v>
      </c>
      <c r="BU135" s="117"/>
      <c r="BV135" s="117"/>
      <c r="BW135" s="117"/>
      <c r="BX135" s="117"/>
    </row>
    <row r="136" spans="1:76" s="99" customFormat="1" ht="75" customHeight="1">
      <c r="A136" s="89">
        <v>5</v>
      </c>
      <c r="B136" s="90"/>
      <c r="C136" s="90"/>
      <c r="D136" s="114" t="s">
        <v>206</v>
      </c>
      <c r="E136" s="93"/>
      <c r="F136" s="93"/>
      <c r="G136" s="93"/>
      <c r="H136" s="93"/>
      <c r="I136" s="93"/>
      <c r="J136" s="93"/>
      <c r="K136" s="93"/>
      <c r="L136" s="93"/>
      <c r="M136" s="93"/>
      <c r="N136" s="93"/>
      <c r="O136" s="93"/>
      <c r="P136" s="94"/>
      <c r="Q136" s="27" t="s">
        <v>190</v>
      </c>
      <c r="R136" s="27"/>
      <c r="S136" s="27"/>
      <c r="T136" s="27"/>
      <c r="U136" s="27"/>
      <c r="V136" s="114" t="s">
        <v>207</v>
      </c>
      <c r="W136" s="93"/>
      <c r="X136" s="93"/>
      <c r="Y136" s="93"/>
      <c r="Z136" s="93"/>
      <c r="AA136" s="93"/>
      <c r="AB136" s="93"/>
      <c r="AC136" s="93"/>
      <c r="AD136" s="93"/>
      <c r="AE136" s="94"/>
      <c r="AF136" s="117">
        <v>3</v>
      </c>
      <c r="AG136" s="117"/>
      <c r="AH136" s="117"/>
      <c r="AI136" s="117"/>
      <c r="AJ136" s="117"/>
      <c r="AK136" s="117">
        <v>0</v>
      </c>
      <c r="AL136" s="117"/>
      <c r="AM136" s="117"/>
      <c r="AN136" s="117"/>
      <c r="AO136" s="117"/>
      <c r="AP136" s="117">
        <v>3</v>
      </c>
      <c r="AQ136" s="117"/>
      <c r="AR136" s="117"/>
      <c r="AS136" s="117"/>
      <c r="AT136" s="117"/>
      <c r="AU136" s="117">
        <v>2</v>
      </c>
      <c r="AV136" s="117"/>
      <c r="AW136" s="117"/>
      <c r="AX136" s="117"/>
      <c r="AY136" s="117"/>
      <c r="AZ136" s="117">
        <v>0</v>
      </c>
      <c r="BA136" s="117"/>
      <c r="BB136" s="117"/>
      <c r="BC136" s="117"/>
      <c r="BD136" s="117"/>
      <c r="BE136" s="117">
        <v>2</v>
      </c>
      <c r="BF136" s="117"/>
      <c r="BG136" s="117"/>
      <c r="BH136" s="117"/>
      <c r="BI136" s="117"/>
      <c r="BJ136" s="117">
        <v>2</v>
      </c>
      <c r="BK136" s="117"/>
      <c r="BL136" s="117"/>
      <c r="BM136" s="117"/>
      <c r="BN136" s="117"/>
      <c r="BO136" s="117">
        <v>0</v>
      </c>
      <c r="BP136" s="117"/>
      <c r="BQ136" s="117"/>
      <c r="BR136" s="117"/>
      <c r="BS136" s="117"/>
      <c r="BT136" s="117">
        <v>2</v>
      </c>
      <c r="BU136" s="117"/>
      <c r="BV136" s="117"/>
      <c r="BW136" s="117"/>
      <c r="BX136" s="117"/>
    </row>
    <row r="137" spans="1:76" s="99" customFormat="1" ht="75" customHeight="1">
      <c r="A137" s="89">
        <v>6</v>
      </c>
      <c r="B137" s="90"/>
      <c r="C137" s="90"/>
      <c r="D137" s="114" t="s">
        <v>208</v>
      </c>
      <c r="E137" s="93"/>
      <c r="F137" s="93"/>
      <c r="G137" s="93"/>
      <c r="H137" s="93"/>
      <c r="I137" s="93"/>
      <c r="J137" s="93"/>
      <c r="K137" s="93"/>
      <c r="L137" s="93"/>
      <c r="M137" s="93"/>
      <c r="N137" s="93"/>
      <c r="O137" s="93"/>
      <c r="P137" s="94"/>
      <c r="Q137" s="27" t="s">
        <v>195</v>
      </c>
      <c r="R137" s="27"/>
      <c r="S137" s="27"/>
      <c r="T137" s="27"/>
      <c r="U137" s="27"/>
      <c r="V137" s="114" t="s">
        <v>207</v>
      </c>
      <c r="W137" s="93"/>
      <c r="X137" s="93"/>
      <c r="Y137" s="93"/>
      <c r="Z137" s="93"/>
      <c r="AA137" s="93"/>
      <c r="AB137" s="93"/>
      <c r="AC137" s="93"/>
      <c r="AD137" s="93"/>
      <c r="AE137" s="94"/>
      <c r="AF137" s="117">
        <v>68</v>
      </c>
      <c r="AG137" s="117"/>
      <c r="AH137" s="117"/>
      <c r="AI137" s="117"/>
      <c r="AJ137" s="117"/>
      <c r="AK137" s="117">
        <v>0</v>
      </c>
      <c r="AL137" s="117"/>
      <c r="AM137" s="117"/>
      <c r="AN137" s="117"/>
      <c r="AO137" s="117"/>
      <c r="AP137" s="117">
        <v>68</v>
      </c>
      <c r="AQ137" s="117"/>
      <c r="AR137" s="117"/>
      <c r="AS137" s="117"/>
      <c r="AT137" s="117"/>
      <c r="AU137" s="117">
        <v>24</v>
      </c>
      <c r="AV137" s="117"/>
      <c r="AW137" s="117"/>
      <c r="AX137" s="117"/>
      <c r="AY137" s="117"/>
      <c r="AZ137" s="117">
        <v>0</v>
      </c>
      <c r="BA137" s="117"/>
      <c r="BB137" s="117"/>
      <c r="BC137" s="117"/>
      <c r="BD137" s="117"/>
      <c r="BE137" s="117">
        <v>24</v>
      </c>
      <c r="BF137" s="117"/>
      <c r="BG137" s="117"/>
      <c r="BH137" s="117"/>
      <c r="BI137" s="117"/>
      <c r="BJ137" s="117">
        <v>11</v>
      </c>
      <c r="BK137" s="117"/>
      <c r="BL137" s="117"/>
      <c r="BM137" s="117"/>
      <c r="BN137" s="117"/>
      <c r="BO137" s="117">
        <v>0</v>
      </c>
      <c r="BP137" s="117"/>
      <c r="BQ137" s="117"/>
      <c r="BR137" s="117"/>
      <c r="BS137" s="117"/>
      <c r="BT137" s="117">
        <v>11</v>
      </c>
      <c r="BU137" s="117"/>
      <c r="BV137" s="117"/>
      <c r="BW137" s="117"/>
      <c r="BX137" s="117"/>
    </row>
    <row r="138" spans="1:76" s="99" customFormat="1" ht="75" customHeight="1">
      <c r="A138" s="89">
        <v>7</v>
      </c>
      <c r="B138" s="90"/>
      <c r="C138" s="90"/>
      <c r="D138" s="114" t="s">
        <v>209</v>
      </c>
      <c r="E138" s="93"/>
      <c r="F138" s="93"/>
      <c r="G138" s="93"/>
      <c r="H138" s="93"/>
      <c r="I138" s="93"/>
      <c r="J138" s="93"/>
      <c r="K138" s="93"/>
      <c r="L138" s="93"/>
      <c r="M138" s="93"/>
      <c r="N138" s="93"/>
      <c r="O138" s="93"/>
      <c r="P138" s="94"/>
      <c r="Q138" s="27" t="s">
        <v>195</v>
      </c>
      <c r="R138" s="27"/>
      <c r="S138" s="27"/>
      <c r="T138" s="27"/>
      <c r="U138" s="27"/>
      <c r="V138" s="114" t="s">
        <v>207</v>
      </c>
      <c r="W138" s="93"/>
      <c r="X138" s="93"/>
      <c r="Y138" s="93"/>
      <c r="Z138" s="93"/>
      <c r="AA138" s="93"/>
      <c r="AB138" s="93"/>
      <c r="AC138" s="93"/>
      <c r="AD138" s="93"/>
      <c r="AE138" s="94"/>
      <c r="AF138" s="117">
        <v>34</v>
      </c>
      <c r="AG138" s="117"/>
      <c r="AH138" s="117"/>
      <c r="AI138" s="117"/>
      <c r="AJ138" s="117"/>
      <c r="AK138" s="117">
        <v>0</v>
      </c>
      <c r="AL138" s="117"/>
      <c r="AM138" s="117"/>
      <c r="AN138" s="117"/>
      <c r="AO138" s="117"/>
      <c r="AP138" s="117">
        <v>34</v>
      </c>
      <c r="AQ138" s="117"/>
      <c r="AR138" s="117"/>
      <c r="AS138" s="117"/>
      <c r="AT138" s="117"/>
      <c r="AU138" s="117">
        <v>6</v>
      </c>
      <c r="AV138" s="117"/>
      <c r="AW138" s="117"/>
      <c r="AX138" s="117"/>
      <c r="AY138" s="117"/>
      <c r="AZ138" s="117">
        <v>0</v>
      </c>
      <c r="BA138" s="117"/>
      <c r="BB138" s="117"/>
      <c r="BC138" s="117"/>
      <c r="BD138" s="117"/>
      <c r="BE138" s="117">
        <v>6</v>
      </c>
      <c r="BF138" s="117"/>
      <c r="BG138" s="117"/>
      <c r="BH138" s="117"/>
      <c r="BI138" s="117"/>
      <c r="BJ138" s="117">
        <v>3</v>
      </c>
      <c r="BK138" s="117"/>
      <c r="BL138" s="117"/>
      <c r="BM138" s="117"/>
      <c r="BN138" s="117"/>
      <c r="BO138" s="117">
        <v>0</v>
      </c>
      <c r="BP138" s="117"/>
      <c r="BQ138" s="117"/>
      <c r="BR138" s="117"/>
      <c r="BS138" s="117"/>
      <c r="BT138" s="117">
        <v>3</v>
      </c>
      <c r="BU138" s="117"/>
      <c r="BV138" s="117"/>
      <c r="BW138" s="117"/>
      <c r="BX138" s="117"/>
    </row>
    <row r="139" spans="1:76" s="99" customFormat="1" ht="75" customHeight="1">
      <c r="A139" s="89">
        <v>8</v>
      </c>
      <c r="B139" s="90"/>
      <c r="C139" s="90"/>
      <c r="D139" s="114" t="s">
        <v>210</v>
      </c>
      <c r="E139" s="93"/>
      <c r="F139" s="93"/>
      <c r="G139" s="93"/>
      <c r="H139" s="93"/>
      <c r="I139" s="93"/>
      <c r="J139" s="93"/>
      <c r="K139" s="93"/>
      <c r="L139" s="93"/>
      <c r="M139" s="93"/>
      <c r="N139" s="93"/>
      <c r="O139" s="93"/>
      <c r="P139" s="94"/>
      <c r="Q139" s="27" t="s">
        <v>195</v>
      </c>
      <c r="R139" s="27"/>
      <c r="S139" s="27"/>
      <c r="T139" s="27"/>
      <c r="U139" s="27"/>
      <c r="V139" s="114" t="s">
        <v>211</v>
      </c>
      <c r="W139" s="93"/>
      <c r="X139" s="93"/>
      <c r="Y139" s="93"/>
      <c r="Z139" s="93"/>
      <c r="AA139" s="93"/>
      <c r="AB139" s="93"/>
      <c r="AC139" s="93"/>
      <c r="AD139" s="93"/>
      <c r="AE139" s="94"/>
      <c r="AF139" s="117">
        <v>34</v>
      </c>
      <c r="AG139" s="117"/>
      <c r="AH139" s="117"/>
      <c r="AI139" s="117"/>
      <c r="AJ139" s="117"/>
      <c r="AK139" s="117">
        <v>0</v>
      </c>
      <c r="AL139" s="117"/>
      <c r="AM139" s="117"/>
      <c r="AN139" s="117"/>
      <c r="AO139" s="117"/>
      <c r="AP139" s="117">
        <v>34</v>
      </c>
      <c r="AQ139" s="117"/>
      <c r="AR139" s="117"/>
      <c r="AS139" s="117"/>
      <c r="AT139" s="117"/>
      <c r="AU139" s="117">
        <v>18</v>
      </c>
      <c r="AV139" s="117"/>
      <c r="AW139" s="117"/>
      <c r="AX139" s="117"/>
      <c r="AY139" s="117"/>
      <c r="AZ139" s="117">
        <v>0</v>
      </c>
      <c r="BA139" s="117"/>
      <c r="BB139" s="117"/>
      <c r="BC139" s="117"/>
      <c r="BD139" s="117"/>
      <c r="BE139" s="117">
        <v>18</v>
      </c>
      <c r="BF139" s="117"/>
      <c r="BG139" s="117"/>
      <c r="BH139" s="117"/>
      <c r="BI139" s="117"/>
      <c r="BJ139" s="117">
        <v>8</v>
      </c>
      <c r="BK139" s="117"/>
      <c r="BL139" s="117"/>
      <c r="BM139" s="117"/>
      <c r="BN139" s="117"/>
      <c r="BO139" s="117">
        <v>0</v>
      </c>
      <c r="BP139" s="117"/>
      <c r="BQ139" s="117"/>
      <c r="BR139" s="117"/>
      <c r="BS139" s="117"/>
      <c r="BT139" s="117">
        <v>8</v>
      </c>
      <c r="BU139" s="117"/>
      <c r="BV139" s="117"/>
      <c r="BW139" s="117"/>
      <c r="BX139" s="117"/>
    </row>
    <row r="140" spans="1:76" s="99" customFormat="1" ht="90" customHeight="1">
      <c r="A140" s="89">
        <v>9</v>
      </c>
      <c r="B140" s="90"/>
      <c r="C140" s="90"/>
      <c r="D140" s="114" t="s">
        <v>212</v>
      </c>
      <c r="E140" s="93"/>
      <c r="F140" s="93"/>
      <c r="G140" s="93"/>
      <c r="H140" s="93"/>
      <c r="I140" s="93"/>
      <c r="J140" s="93"/>
      <c r="K140" s="93"/>
      <c r="L140" s="93"/>
      <c r="M140" s="93"/>
      <c r="N140" s="93"/>
      <c r="O140" s="93"/>
      <c r="P140" s="94"/>
      <c r="Q140" s="27" t="s">
        <v>195</v>
      </c>
      <c r="R140" s="27"/>
      <c r="S140" s="27"/>
      <c r="T140" s="27"/>
      <c r="U140" s="27"/>
      <c r="V140" s="114" t="s">
        <v>213</v>
      </c>
      <c r="W140" s="93"/>
      <c r="X140" s="93"/>
      <c r="Y140" s="93"/>
      <c r="Z140" s="93"/>
      <c r="AA140" s="93"/>
      <c r="AB140" s="93"/>
      <c r="AC140" s="93"/>
      <c r="AD140" s="93"/>
      <c r="AE140" s="94"/>
      <c r="AF140" s="117">
        <v>10</v>
      </c>
      <c r="AG140" s="117"/>
      <c r="AH140" s="117"/>
      <c r="AI140" s="117"/>
      <c r="AJ140" s="117"/>
      <c r="AK140" s="117">
        <v>0</v>
      </c>
      <c r="AL140" s="117"/>
      <c r="AM140" s="117"/>
      <c r="AN140" s="117"/>
      <c r="AO140" s="117"/>
      <c r="AP140" s="117">
        <v>10</v>
      </c>
      <c r="AQ140" s="117"/>
      <c r="AR140" s="117"/>
      <c r="AS140" s="117"/>
      <c r="AT140" s="117"/>
      <c r="AU140" s="117">
        <v>16</v>
      </c>
      <c r="AV140" s="117"/>
      <c r="AW140" s="117"/>
      <c r="AX140" s="117"/>
      <c r="AY140" s="117"/>
      <c r="AZ140" s="117">
        <v>0</v>
      </c>
      <c r="BA140" s="117"/>
      <c r="BB140" s="117"/>
      <c r="BC140" s="117"/>
      <c r="BD140" s="117"/>
      <c r="BE140" s="117">
        <v>16</v>
      </c>
      <c r="BF140" s="117"/>
      <c r="BG140" s="117"/>
      <c r="BH140" s="117"/>
      <c r="BI140" s="117"/>
      <c r="BJ140" s="117">
        <v>10</v>
      </c>
      <c r="BK140" s="117"/>
      <c r="BL140" s="117"/>
      <c r="BM140" s="117"/>
      <c r="BN140" s="117"/>
      <c r="BO140" s="117">
        <v>0</v>
      </c>
      <c r="BP140" s="117"/>
      <c r="BQ140" s="117"/>
      <c r="BR140" s="117"/>
      <c r="BS140" s="117"/>
      <c r="BT140" s="117">
        <v>10</v>
      </c>
      <c r="BU140" s="117"/>
      <c r="BV140" s="117"/>
      <c r="BW140" s="117"/>
      <c r="BX140" s="117"/>
    </row>
    <row r="141" spans="1:76" s="99" customFormat="1" ht="75" customHeight="1">
      <c r="A141" s="89">
        <v>10</v>
      </c>
      <c r="B141" s="90"/>
      <c r="C141" s="90"/>
      <c r="D141" s="114" t="s">
        <v>214</v>
      </c>
      <c r="E141" s="93"/>
      <c r="F141" s="93"/>
      <c r="G141" s="93"/>
      <c r="H141" s="93"/>
      <c r="I141" s="93"/>
      <c r="J141" s="93"/>
      <c r="K141" s="93"/>
      <c r="L141" s="93"/>
      <c r="M141" s="93"/>
      <c r="N141" s="93"/>
      <c r="O141" s="93"/>
      <c r="P141" s="94"/>
      <c r="Q141" s="27" t="s">
        <v>195</v>
      </c>
      <c r="R141" s="27"/>
      <c r="S141" s="27"/>
      <c r="T141" s="27"/>
      <c r="U141" s="27"/>
      <c r="V141" s="114" t="s">
        <v>215</v>
      </c>
      <c r="W141" s="93"/>
      <c r="X141" s="93"/>
      <c r="Y141" s="93"/>
      <c r="Z141" s="93"/>
      <c r="AA141" s="93"/>
      <c r="AB141" s="93"/>
      <c r="AC141" s="93"/>
      <c r="AD141" s="93"/>
      <c r="AE141" s="94"/>
      <c r="AF141" s="117">
        <v>3</v>
      </c>
      <c r="AG141" s="117"/>
      <c r="AH141" s="117"/>
      <c r="AI141" s="117"/>
      <c r="AJ141" s="117"/>
      <c r="AK141" s="117">
        <v>0</v>
      </c>
      <c r="AL141" s="117"/>
      <c r="AM141" s="117"/>
      <c r="AN141" s="117"/>
      <c r="AO141" s="117"/>
      <c r="AP141" s="117">
        <v>3</v>
      </c>
      <c r="AQ141" s="117"/>
      <c r="AR141" s="117"/>
      <c r="AS141" s="117"/>
      <c r="AT141" s="117"/>
      <c r="AU141" s="117">
        <v>3</v>
      </c>
      <c r="AV141" s="117"/>
      <c r="AW141" s="117"/>
      <c r="AX141" s="117"/>
      <c r="AY141" s="117"/>
      <c r="AZ141" s="117">
        <v>0</v>
      </c>
      <c r="BA141" s="117"/>
      <c r="BB141" s="117"/>
      <c r="BC141" s="117"/>
      <c r="BD141" s="117"/>
      <c r="BE141" s="117">
        <v>3</v>
      </c>
      <c r="BF141" s="117"/>
      <c r="BG141" s="117"/>
      <c r="BH141" s="117"/>
      <c r="BI141" s="117"/>
      <c r="BJ141" s="117">
        <v>3</v>
      </c>
      <c r="BK141" s="117"/>
      <c r="BL141" s="117"/>
      <c r="BM141" s="117"/>
      <c r="BN141" s="117"/>
      <c r="BO141" s="117">
        <v>0</v>
      </c>
      <c r="BP141" s="117"/>
      <c r="BQ141" s="117"/>
      <c r="BR141" s="117"/>
      <c r="BS141" s="117"/>
      <c r="BT141" s="117">
        <v>3</v>
      </c>
      <c r="BU141" s="117"/>
      <c r="BV141" s="117"/>
      <c r="BW141" s="117"/>
      <c r="BX141" s="117"/>
    </row>
    <row r="142" spans="1:76" s="99" customFormat="1" ht="75" customHeight="1">
      <c r="A142" s="89">
        <v>11</v>
      </c>
      <c r="B142" s="90"/>
      <c r="C142" s="90"/>
      <c r="D142" s="114" t="s">
        <v>216</v>
      </c>
      <c r="E142" s="93"/>
      <c r="F142" s="93"/>
      <c r="G142" s="93"/>
      <c r="H142" s="93"/>
      <c r="I142" s="93"/>
      <c r="J142" s="93"/>
      <c r="K142" s="93"/>
      <c r="L142" s="93"/>
      <c r="M142" s="93"/>
      <c r="N142" s="93"/>
      <c r="O142" s="93"/>
      <c r="P142" s="94"/>
      <c r="Q142" s="27" t="s">
        <v>195</v>
      </c>
      <c r="R142" s="27"/>
      <c r="S142" s="27"/>
      <c r="T142" s="27"/>
      <c r="U142" s="27"/>
      <c r="V142" s="114" t="s">
        <v>217</v>
      </c>
      <c r="W142" s="93"/>
      <c r="X142" s="93"/>
      <c r="Y142" s="93"/>
      <c r="Z142" s="93"/>
      <c r="AA142" s="93"/>
      <c r="AB142" s="93"/>
      <c r="AC142" s="93"/>
      <c r="AD142" s="93"/>
      <c r="AE142" s="94"/>
      <c r="AF142" s="117">
        <v>7</v>
      </c>
      <c r="AG142" s="117"/>
      <c r="AH142" s="117"/>
      <c r="AI142" s="117"/>
      <c r="AJ142" s="117"/>
      <c r="AK142" s="117">
        <v>0</v>
      </c>
      <c r="AL142" s="117"/>
      <c r="AM142" s="117"/>
      <c r="AN142" s="117"/>
      <c r="AO142" s="117"/>
      <c r="AP142" s="117">
        <v>7</v>
      </c>
      <c r="AQ142" s="117"/>
      <c r="AR142" s="117"/>
      <c r="AS142" s="117"/>
      <c r="AT142" s="117"/>
      <c r="AU142" s="117">
        <v>13</v>
      </c>
      <c r="AV142" s="117"/>
      <c r="AW142" s="117"/>
      <c r="AX142" s="117"/>
      <c r="AY142" s="117"/>
      <c r="AZ142" s="117">
        <v>0</v>
      </c>
      <c r="BA142" s="117"/>
      <c r="BB142" s="117"/>
      <c r="BC142" s="117"/>
      <c r="BD142" s="117"/>
      <c r="BE142" s="117">
        <v>13</v>
      </c>
      <c r="BF142" s="117"/>
      <c r="BG142" s="117"/>
      <c r="BH142" s="117"/>
      <c r="BI142" s="117"/>
      <c r="BJ142" s="117">
        <v>7</v>
      </c>
      <c r="BK142" s="117"/>
      <c r="BL142" s="117"/>
      <c r="BM142" s="117"/>
      <c r="BN142" s="117"/>
      <c r="BO142" s="117">
        <v>0</v>
      </c>
      <c r="BP142" s="117"/>
      <c r="BQ142" s="117"/>
      <c r="BR142" s="117"/>
      <c r="BS142" s="117"/>
      <c r="BT142" s="117">
        <v>7</v>
      </c>
      <c r="BU142" s="117"/>
      <c r="BV142" s="117"/>
      <c r="BW142" s="117"/>
      <c r="BX142" s="117"/>
    </row>
    <row r="143" spans="1:76" s="6" customFormat="1" ht="15" customHeight="1">
      <c r="A143" s="86">
        <v>0</v>
      </c>
      <c r="B143" s="87"/>
      <c r="C143" s="87"/>
      <c r="D143" s="113" t="s">
        <v>218</v>
      </c>
      <c r="E143" s="101"/>
      <c r="F143" s="101"/>
      <c r="G143" s="101"/>
      <c r="H143" s="101"/>
      <c r="I143" s="101"/>
      <c r="J143" s="101"/>
      <c r="K143" s="101"/>
      <c r="L143" s="101"/>
      <c r="M143" s="101"/>
      <c r="N143" s="101"/>
      <c r="O143" s="101"/>
      <c r="P143" s="102"/>
      <c r="Q143" s="111"/>
      <c r="R143" s="111"/>
      <c r="S143" s="111"/>
      <c r="T143" s="111"/>
      <c r="U143" s="111"/>
      <c r="V143" s="113"/>
      <c r="W143" s="101"/>
      <c r="X143" s="101"/>
      <c r="Y143" s="101"/>
      <c r="Z143" s="101"/>
      <c r="AA143" s="101"/>
      <c r="AB143" s="101"/>
      <c r="AC143" s="101"/>
      <c r="AD143" s="101"/>
      <c r="AE143" s="10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row>
    <row r="144" spans="1:76" s="99" customFormat="1" ht="57" customHeight="1">
      <c r="A144" s="89">
        <v>1</v>
      </c>
      <c r="B144" s="90"/>
      <c r="C144" s="90"/>
      <c r="D144" s="114" t="s">
        <v>219</v>
      </c>
      <c r="E144" s="93"/>
      <c r="F144" s="93"/>
      <c r="G144" s="93"/>
      <c r="H144" s="93"/>
      <c r="I144" s="93"/>
      <c r="J144" s="93"/>
      <c r="K144" s="93"/>
      <c r="L144" s="93"/>
      <c r="M144" s="93"/>
      <c r="N144" s="93"/>
      <c r="O144" s="93"/>
      <c r="P144" s="94"/>
      <c r="Q144" s="27" t="s">
        <v>220</v>
      </c>
      <c r="R144" s="27"/>
      <c r="S144" s="27"/>
      <c r="T144" s="27"/>
      <c r="U144" s="27"/>
      <c r="V144" s="114" t="s">
        <v>221</v>
      </c>
      <c r="W144" s="93"/>
      <c r="X144" s="93"/>
      <c r="Y144" s="93"/>
      <c r="Z144" s="93"/>
      <c r="AA144" s="93"/>
      <c r="AB144" s="93"/>
      <c r="AC144" s="93"/>
      <c r="AD144" s="93"/>
      <c r="AE144" s="94"/>
      <c r="AF144" s="117">
        <v>1154689.03</v>
      </c>
      <c r="AG144" s="117"/>
      <c r="AH144" s="117"/>
      <c r="AI144" s="117"/>
      <c r="AJ144" s="117"/>
      <c r="AK144" s="117">
        <v>0</v>
      </c>
      <c r="AL144" s="117"/>
      <c r="AM144" s="117"/>
      <c r="AN144" s="117"/>
      <c r="AO144" s="117"/>
      <c r="AP144" s="117">
        <v>1154689.03</v>
      </c>
      <c r="AQ144" s="117"/>
      <c r="AR144" s="117"/>
      <c r="AS144" s="117"/>
      <c r="AT144" s="117"/>
      <c r="AU144" s="117">
        <v>1482559</v>
      </c>
      <c r="AV144" s="117"/>
      <c r="AW144" s="117"/>
      <c r="AX144" s="117"/>
      <c r="AY144" s="117"/>
      <c r="AZ144" s="117">
        <v>0</v>
      </c>
      <c r="BA144" s="117"/>
      <c r="BB144" s="117"/>
      <c r="BC144" s="117"/>
      <c r="BD144" s="117"/>
      <c r="BE144" s="117">
        <v>1482559</v>
      </c>
      <c r="BF144" s="117"/>
      <c r="BG144" s="117"/>
      <c r="BH144" s="117"/>
      <c r="BI144" s="117"/>
      <c r="BJ144" s="117">
        <v>1305252</v>
      </c>
      <c r="BK144" s="117"/>
      <c r="BL144" s="117"/>
      <c r="BM144" s="117"/>
      <c r="BN144" s="117"/>
      <c r="BO144" s="117">
        <v>0</v>
      </c>
      <c r="BP144" s="117"/>
      <c r="BQ144" s="117"/>
      <c r="BR144" s="117"/>
      <c r="BS144" s="117"/>
      <c r="BT144" s="117">
        <v>1305252</v>
      </c>
      <c r="BU144" s="117"/>
      <c r="BV144" s="117"/>
      <c r="BW144" s="117"/>
      <c r="BX144" s="117"/>
    </row>
    <row r="145" spans="1:76" s="99" customFormat="1" ht="75" customHeight="1">
      <c r="A145" s="89">
        <v>2</v>
      </c>
      <c r="B145" s="90"/>
      <c r="C145" s="90"/>
      <c r="D145" s="114" t="s">
        <v>222</v>
      </c>
      <c r="E145" s="93"/>
      <c r="F145" s="93"/>
      <c r="G145" s="93"/>
      <c r="H145" s="93"/>
      <c r="I145" s="93"/>
      <c r="J145" s="93"/>
      <c r="K145" s="93"/>
      <c r="L145" s="93"/>
      <c r="M145" s="93"/>
      <c r="N145" s="93"/>
      <c r="O145" s="93"/>
      <c r="P145" s="94"/>
      <c r="Q145" s="27" t="s">
        <v>220</v>
      </c>
      <c r="R145" s="27"/>
      <c r="S145" s="27"/>
      <c r="T145" s="27"/>
      <c r="U145" s="27"/>
      <c r="V145" s="114" t="s">
        <v>223</v>
      </c>
      <c r="W145" s="93"/>
      <c r="X145" s="93"/>
      <c r="Y145" s="93"/>
      <c r="Z145" s="93"/>
      <c r="AA145" s="93"/>
      <c r="AB145" s="93"/>
      <c r="AC145" s="93"/>
      <c r="AD145" s="93"/>
      <c r="AE145" s="94"/>
      <c r="AF145" s="117">
        <v>184750.24</v>
      </c>
      <c r="AG145" s="117"/>
      <c r="AH145" s="117"/>
      <c r="AI145" s="117"/>
      <c r="AJ145" s="117"/>
      <c r="AK145" s="117">
        <v>0</v>
      </c>
      <c r="AL145" s="117"/>
      <c r="AM145" s="117"/>
      <c r="AN145" s="117"/>
      <c r="AO145" s="117"/>
      <c r="AP145" s="117">
        <v>184750.24</v>
      </c>
      <c r="AQ145" s="117"/>
      <c r="AR145" s="117"/>
      <c r="AS145" s="117"/>
      <c r="AT145" s="117"/>
      <c r="AU145" s="117">
        <v>204491</v>
      </c>
      <c r="AV145" s="117"/>
      <c r="AW145" s="117"/>
      <c r="AX145" s="117"/>
      <c r="AY145" s="117"/>
      <c r="AZ145" s="117">
        <v>0</v>
      </c>
      <c r="BA145" s="117"/>
      <c r="BB145" s="117"/>
      <c r="BC145" s="117"/>
      <c r="BD145" s="117"/>
      <c r="BE145" s="117">
        <v>204491</v>
      </c>
      <c r="BF145" s="117"/>
      <c r="BG145" s="117"/>
      <c r="BH145" s="117"/>
      <c r="BI145" s="117"/>
      <c r="BJ145" s="117">
        <v>208840</v>
      </c>
      <c r="BK145" s="117"/>
      <c r="BL145" s="117"/>
      <c r="BM145" s="117"/>
      <c r="BN145" s="117"/>
      <c r="BO145" s="117">
        <v>0</v>
      </c>
      <c r="BP145" s="117"/>
      <c r="BQ145" s="117"/>
      <c r="BR145" s="117"/>
      <c r="BS145" s="117"/>
      <c r="BT145" s="117">
        <v>208840</v>
      </c>
      <c r="BU145" s="117"/>
      <c r="BV145" s="117"/>
      <c r="BW145" s="117"/>
      <c r="BX145" s="117"/>
    </row>
    <row r="146" spans="1:76" s="99" customFormat="1" ht="135" customHeight="1">
      <c r="A146" s="89">
        <v>3</v>
      </c>
      <c r="B146" s="90"/>
      <c r="C146" s="90"/>
      <c r="D146" s="114" t="s">
        <v>224</v>
      </c>
      <c r="E146" s="93"/>
      <c r="F146" s="93"/>
      <c r="G146" s="93"/>
      <c r="H146" s="93"/>
      <c r="I146" s="93"/>
      <c r="J146" s="93"/>
      <c r="K146" s="93"/>
      <c r="L146" s="93"/>
      <c r="M146" s="93"/>
      <c r="N146" s="93"/>
      <c r="O146" s="93"/>
      <c r="P146" s="94"/>
      <c r="Q146" s="27" t="s">
        <v>220</v>
      </c>
      <c r="R146" s="27"/>
      <c r="S146" s="27"/>
      <c r="T146" s="27"/>
      <c r="U146" s="27"/>
      <c r="V146" s="114" t="s">
        <v>225</v>
      </c>
      <c r="W146" s="93"/>
      <c r="X146" s="93"/>
      <c r="Y146" s="93"/>
      <c r="Z146" s="93"/>
      <c r="AA146" s="93"/>
      <c r="AB146" s="93"/>
      <c r="AC146" s="93"/>
      <c r="AD146" s="93"/>
      <c r="AE146" s="94"/>
      <c r="AF146" s="117">
        <v>64149.39</v>
      </c>
      <c r="AG146" s="117"/>
      <c r="AH146" s="117"/>
      <c r="AI146" s="117"/>
      <c r="AJ146" s="117"/>
      <c r="AK146" s="117">
        <v>0</v>
      </c>
      <c r="AL146" s="117"/>
      <c r="AM146" s="117"/>
      <c r="AN146" s="117"/>
      <c r="AO146" s="117"/>
      <c r="AP146" s="117">
        <v>64149.39</v>
      </c>
      <c r="AQ146" s="117"/>
      <c r="AR146" s="117"/>
      <c r="AS146" s="117"/>
      <c r="AT146" s="117"/>
      <c r="AU146" s="117">
        <v>123547</v>
      </c>
      <c r="AV146" s="117"/>
      <c r="AW146" s="117"/>
      <c r="AX146" s="117"/>
      <c r="AY146" s="117"/>
      <c r="AZ146" s="117">
        <v>0</v>
      </c>
      <c r="BA146" s="117"/>
      <c r="BB146" s="117"/>
      <c r="BC146" s="117"/>
      <c r="BD146" s="117"/>
      <c r="BE146" s="117">
        <v>123547</v>
      </c>
      <c r="BF146" s="117"/>
      <c r="BG146" s="117"/>
      <c r="BH146" s="117"/>
      <c r="BI146" s="117"/>
      <c r="BJ146" s="117">
        <v>59330</v>
      </c>
      <c r="BK146" s="117"/>
      <c r="BL146" s="117"/>
      <c r="BM146" s="117"/>
      <c r="BN146" s="117"/>
      <c r="BO146" s="117">
        <v>0</v>
      </c>
      <c r="BP146" s="117"/>
      <c r="BQ146" s="117"/>
      <c r="BR146" s="117"/>
      <c r="BS146" s="117"/>
      <c r="BT146" s="117">
        <v>59330</v>
      </c>
      <c r="BU146" s="117"/>
      <c r="BV146" s="117"/>
      <c r="BW146" s="117"/>
      <c r="BX146" s="117"/>
    </row>
    <row r="147" spans="1:76" s="99" customFormat="1" ht="75" customHeight="1">
      <c r="A147" s="89">
        <v>4</v>
      </c>
      <c r="B147" s="90"/>
      <c r="C147" s="90"/>
      <c r="D147" s="114" t="s">
        <v>226</v>
      </c>
      <c r="E147" s="93"/>
      <c r="F147" s="93"/>
      <c r="G147" s="93"/>
      <c r="H147" s="93"/>
      <c r="I147" s="93"/>
      <c r="J147" s="93"/>
      <c r="K147" s="93"/>
      <c r="L147" s="93"/>
      <c r="M147" s="93"/>
      <c r="N147" s="93"/>
      <c r="O147" s="93"/>
      <c r="P147" s="94"/>
      <c r="Q147" s="27" t="s">
        <v>220</v>
      </c>
      <c r="R147" s="27"/>
      <c r="S147" s="27"/>
      <c r="T147" s="27"/>
      <c r="U147" s="27"/>
      <c r="V147" s="114" t="s">
        <v>227</v>
      </c>
      <c r="W147" s="93"/>
      <c r="X147" s="93"/>
      <c r="Y147" s="93"/>
      <c r="Z147" s="93"/>
      <c r="AA147" s="93"/>
      <c r="AB147" s="93"/>
      <c r="AC147" s="93"/>
      <c r="AD147" s="93"/>
      <c r="AE147" s="94"/>
      <c r="AF147" s="117">
        <v>10823.17</v>
      </c>
      <c r="AG147" s="117"/>
      <c r="AH147" s="117"/>
      <c r="AI147" s="117"/>
      <c r="AJ147" s="117"/>
      <c r="AK147" s="117">
        <v>0</v>
      </c>
      <c r="AL147" s="117"/>
      <c r="AM147" s="117"/>
      <c r="AN147" s="117"/>
      <c r="AO147" s="117"/>
      <c r="AP147" s="117">
        <v>10823.17</v>
      </c>
      <c r="AQ147" s="117"/>
      <c r="AR147" s="117"/>
      <c r="AS147" s="117"/>
      <c r="AT147" s="117"/>
      <c r="AU147" s="117">
        <v>45186</v>
      </c>
      <c r="AV147" s="117"/>
      <c r="AW147" s="117"/>
      <c r="AX147" s="117"/>
      <c r="AY147" s="117"/>
      <c r="AZ147" s="117">
        <v>0</v>
      </c>
      <c r="BA147" s="117"/>
      <c r="BB147" s="117"/>
      <c r="BC147" s="117"/>
      <c r="BD147" s="117"/>
      <c r="BE147" s="117">
        <v>45186</v>
      </c>
      <c r="BF147" s="117"/>
      <c r="BG147" s="117"/>
      <c r="BH147" s="117"/>
      <c r="BI147" s="117"/>
      <c r="BJ147" s="117">
        <v>59998</v>
      </c>
      <c r="BK147" s="117"/>
      <c r="BL147" s="117"/>
      <c r="BM147" s="117"/>
      <c r="BN147" s="117"/>
      <c r="BO147" s="117">
        <v>0</v>
      </c>
      <c r="BP147" s="117"/>
      <c r="BQ147" s="117"/>
      <c r="BR147" s="117"/>
      <c r="BS147" s="117"/>
      <c r="BT147" s="117">
        <v>59998</v>
      </c>
      <c r="BU147" s="117"/>
      <c r="BV147" s="117"/>
      <c r="BW147" s="117"/>
      <c r="BX147" s="117"/>
    </row>
    <row r="148" spans="1:76" s="99" customFormat="1" ht="75" customHeight="1">
      <c r="A148" s="89">
        <v>5</v>
      </c>
      <c r="B148" s="90"/>
      <c r="C148" s="90"/>
      <c r="D148" s="114" t="s">
        <v>228</v>
      </c>
      <c r="E148" s="93"/>
      <c r="F148" s="93"/>
      <c r="G148" s="93"/>
      <c r="H148" s="93"/>
      <c r="I148" s="93"/>
      <c r="J148" s="93"/>
      <c r="K148" s="93"/>
      <c r="L148" s="93"/>
      <c r="M148" s="93"/>
      <c r="N148" s="93"/>
      <c r="O148" s="93"/>
      <c r="P148" s="94"/>
      <c r="Q148" s="27" t="s">
        <v>220</v>
      </c>
      <c r="R148" s="27"/>
      <c r="S148" s="27"/>
      <c r="T148" s="27"/>
      <c r="U148" s="27"/>
      <c r="V148" s="114" t="s">
        <v>229</v>
      </c>
      <c r="W148" s="93"/>
      <c r="X148" s="93"/>
      <c r="Y148" s="93"/>
      <c r="Z148" s="93"/>
      <c r="AA148" s="93"/>
      <c r="AB148" s="93"/>
      <c r="AC148" s="93"/>
      <c r="AD148" s="93"/>
      <c r="AE148" s="94"/>
      <c r="AF148" s="117">
        <v>477.49</v>
      </c>
      <c r="AG148" s="117"/>
      <c r="AH148" s="117"/>
      <c r="AI148" s="117"/>
      <c r="AJ148" s="117"/>
      <c r="AK148" s="117">
        <v>0</v>
      </c>
      <c r="AL148" s="117"/>
      <c r="AM148" s="117"/>
      <c r="AN148" s="117"/>
      <c r="AO148" s="117"/>
      <c r="AP148" s="117">
        <v>477.49</v>
      </c>
      <c r="AQ148" s="117"/>
      <c r="AR148" s="117"/>
      <c r="AS148" s="117"/>
      <c r="AT148" s="117"/>
      <c r="AU148" s="117">
        <v>3766</v>
      </c>
      <c r="AV148" s="117"/>
      <c r="AW148" s="117"/>
      <c r="AX148" s="117"/>
      <c r="AY148" s="117"/>
      <c r="AZ148" s="117">
        <v>0</v>
      </c>
      <c r="BA148" s="117"/>
      <c r="BB148" s="117"/>
      <c r="BC148" s="117"/>
      <c r="BD148" s="117"/>
      <c r="BE148" s="117">
        <v>3766</v>
      </c>
      <c r="BF148" s="117"/>
      <c r="BG148" s="117"/>
      <c r="BH148" s="117"/>
      <c r="BI148" s="117"/>
      <c r="BJ148" s="117">
        <v>10909</v>
      </c>
      <c r="BK148" s="117"/>
      <c r="BL148" s="117"/>
      <c r="BM148" s="117"/>
      <c r="BN148" s="117"/>
      <c r="BO148" s="117">
        <v>0</v>
      </c>
      <c r="BP148" s="117"/>
      <c r="BQ148" s="117"/>
      <c r="BR148" s="117"/>
      <c r="BS148" s="117"/>
      <c r="BT148" s="117">
        <v>10909</v>
      </c>
      <c r="BU148" s="117"/>
      <c r="BV148" s="117"/>
      <c r="BW148" s="117"/>
      <c r="BX148" s="117"/>
    </row>
    <row r="149" spans="1:76" s="99" customFormat="1" ht="120" customHeight="1">
      <c r="A149" s="89">
        <v>6</v>
      </c>
      <c r="B149" s="90"/>
      <c r="C149" s="90"/>
      <c r="D149" s="114" t="s">
        <v>230</v>
      </c>
      <c r="E149" s="93"/>
      <c r="F149" s="93"/>
      <c r="G149" s="93"/>
      <c r="H149" s="93"/>
      <c r="I149" s="93"/>
      <c r="J149" s="93"/>
      <c r="K149" s="93"/>
      <c r="L149" s="93"/>
      <c r="M149" s="93"/>
      <c r="N149" s="93"/>
      <c r="O149" s="93"/>
      <c r="P149" s="94"/>
      <c r="Q149" s="27" t="s">
        <v>220</v>
      </c>
      <c r="R149" s="27"/>
      <c r="S149" s="27"/>
      <c r="T149" s="27"/>
      <c r="U149" s="27"/>
      <c r="V149" s="114" t="s">
        <v>231</v>
      </c>
      <c r="W149" s="93"/>
      <c r="X149" s="93"/>
      <c r="Y149" s="93"/>
      <c r="Z149" s="93"/>
      <c r="AA149" s="93"/>
      <c r="AB149" s="93"/>
      <c r="AC149" s="93"/>
      <c r="AD149" s="93"/>
      <c r="AE149" s="94"/>
      <c r="AF149" s="117">
        <v>2079.69</v>
      </c>
      <c r="AG149" s="117"/>
      <c r="AH149" s="117"/>
      <c r="AI149" s="117"/>
      <c r="AJ149" s="117"/>
      <c r="AK149" s="117">
        <v>0</v>
      </c>
      <c r="AL149" s="117"/>
      <c r="AM149" s="117"/>
      <c r="AN149" s="117"/>
      <c r="AO149" s="117"/>
      <c r="AP149" s="117">
        <v>2079.69</v>
      </c>
      <c r="AQ149" s="117"/>
      <c r="AR149" s="117"/>
      <c r="AS149" s="117"/>
      <c r="AT149" s="117"/>
      <c r="AU149" s="117">
        <v>5500</v>
      </c>
      <c r="AV149" s="117"/>
      <c r="AW149" s="117"/>
      <c r="AX149" s="117"/>
      <c r="AY149" s="117"/>
      <c r="AZ149" s="117">
        <v>0</v>
      </c>
      <c r="BA149" s="117"/>
      <c r="BB149" s="117"/>
      <c r="BC149" s="117"/>
      <c r="BD149" s="117"/>
      <c r="BE149" s="117">
        <v>5500</v>
      </c>
      <c r="BF149" s="117"/>
      <c r="BG149" s="117"/>
      <c r="BH149" s="117"/>
      <c r="BI149" s="117"/>
      <c r="BJ149" s="117">
        <v>80953</v>
      </c>
      <c r="BK149" s="117"/>
      <c r="BL149" s="117"/>
      <c r="BM149" s="117"/>
      <c r="BN149" s="117"/>
      <c r="BO149" s="117">
        <v>0</v>
      </c>
      <c r="BP149" s="117"/>
      <c r="BQ149" s="117"/>
      <c r="BR149" s="117"/>
      <c r="BS149" s="117"/>
      <c r="BT149" s="117">
        <v>80953</v>
      </c>
      <c r="BU149" s="117"/>
      <c r="BV149" s="117"/>
      <c r="BW149" s="117"/>
      <c r="BX149" s="117"/>
    </row>
    <row r="150" spans="1:76" s="6" customFormat="1" ht="15" customHeight="1">
      <c r="A150" s="86">
        <v>0</v>
      </c>
      <c r="B150" s="87"/>
      <c r="C150" s="87"/>
      <c r="D150" s="113" t="s">
        <v>232</v>
      </c>
      <c r="E150" s="101"/>
      <c r="F150" s="101"/>
      <c r="G150" s="101"/>
      <c r="H150" s="101"/>
      <c r="I150" s="101"/>
      <c r="J150" s="101"/>
      <c r="K150" s="101"/>
      <c r="L150" s="101"/>
      <c r="M150" s="101"/>
      <c r="N150" s="101"/>
      <c r="O150" s="101"/>
      <c r="P150" s="102"/>
      <c r="Q150" s="111"/>
      <c r="R150" s="111"/>
      <c r="S150" s="111"/>
      <c r="T150" s="111"/>
      <c r="U150" s="111"/>
      <c r="V150" s="113"/>
      <c r="W150" s="101"/>
      <c r="X150" s="101"/>
      <c r="Y150" s="101"/>
      <c r="Z150" s="101"/>
      <c r="AA150" s="101"/>
      <c r="AB150" s="101"/>
      <c r="AC150" s="101"/>
      <c r="AD150" s="101"/>
      <c r="AE150" s="10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row>
    <row r="151" spans="1:76" s="99" customFormat="1" ht="99.75" customHeight="1">
      <c r="A151" s="89">
        <v>1</v>
      </c>
      <c r="B151" s="90"/>
      <c r="C151" s="90"/>
      <c r="D151" s="114" t="s">
        <v>233</v>
      </c>
      <c r="E151" s="93"/>
      <c r="F151" s="93"/>
      <c r="G151" s="93"/>
      <c r="H151" s="93"/>
      <c r="I151" s="93"/>
      <c r="J151" s="93"/>
      <c r="K151" s="93"/>
      <c r="L151" s="93"/>
      <c r="M151" s="93"/>
      <c r="N151" s="93"/>
      <c r="O151" s="93"/>
      <c r="P151" s="94"/>
      <c r="Q151" s="27" t="s">
        <v>195</v>
      </c>
      <c r="R151" s="27"/>
      <c r="S151" s="27"/>
      <c r="T151" s="27"/>
      <c r="U151" s="27"/>
      <c r="V151" s="114" t="s">
        <v>234</v>
      </c>
      <c r="W151" s="93"/>
      <c r="X151" s="93"/>
      <c r="Y151" s="93"/>
      <c r="Z151" s="93"/>
      <c r="AA151" s="93"/>
      <c r="AB151" s="93"/>
      <c r="AC151" s="93"/>
      <c r="AD151" s="93"/>
      <c r="AE151" s="94"/>
      <c r="AF151" s="117">
        <v>3</v>
      </c>
      <c r="AG151" s="117"/>
      <c r="AH151" s="117"/>
      <c r="AI151" s="117"/>
      <c r="AJ151" s="117"/>
      <c r="AK151" s="117">
        <v>0</v>
      </c>
      <c r="AL151" s="117"/>
      <c r="AM151" s="117"/>
      <c r="AN151" s="117"/>
      <c r="AO151" s="117"/>
      <c r="AP151" s="117">
        <v>3</v>
      </c>
      <c r="AQ151" s="117"/>
      <c r="AR151" s="117"/>
      <c r="AS151" s="117"/>
      <c r="AT151" s="117"/>
      <c r="AU151" s="117">
        <v>4</v>
      </c>
      <c r="AV151" s="117"/>
      <c r="AW151" s="117"/>
      <c r="AX151" s="117"/>
      <c r="AY151" s="117"/>
      <c r="AZ151" s="117">
        <v>0</v>
      </c>
      <c r="BA151" s="117"/>
      <c r="BB151" s="117"/>
      <c r="BC151" s="117"/>
      <c r="BD151" s="117"/>
      <c r="BE151" s="117">
        <v>4</v>
      </c>
      <c r="BF151" s="117"/>
      <c r="BG151" s="117"/>
      <c r="BH151" s="117"/>
      <c r="BI151" s="117"/>
      <c r="BJ151" s="117">
        <v>4</v>
      </c>
      <c r="BK151" s="117"/>
      <c r="BL151" s="117"/>
      <c r="BM151" s="117"/>
      <c r="BN151" s="117"/>
      <c r="BO151" s="117">
        <v>0</v>
      </c>
      <c r="BP151" s="117"/>
      <c r="BQ151" s="117"/>
      <c r="BR151" s="117"/>
      <c r="BS151" s="117"/>
      <c r="BT151" s="117">
        <v>4</v>
      </c>
      <c r="BU151" s="117"/>
      <c r="BV151" s="117"/>
      <c r="BW151" s="117"/>
      <c r="BX151" s="117"/>
    </row>
    <row r="152" spans="1:76" s="99" customFormat="1" ht="75" customHeight="1">
      <c r="A152" s="89">
        <v>2</v>
      </c>
      <c r="B152" s="90"/>
      <c r="C152" s="90"/>
      <c r="D152" s="114" t="s">
        <v>235</v>
      </c>
      <c r="E152" s="93"/>
      <c r="F152" s="93"/>
      <c r="G152" s="93"/>
      <c r="H152" s="93"/>
      <c r="I152" s="93"/>
      <c r="J152" s="93"/>
      <c r="K152" s="93"/>
      <c r="L152" s="93"/>
      <c r="M152" s="93"/>
      <c r="N152" s="93"/>
      <c r="O152" s="93"/>
      <c r="P152" s="94"/>
      <c r="Q152" s="27" t="s">
        <v>195</v>
      </c>
      <c r="R152" s="27"/>
      <c r="S152" s="27"/>
      <c r="T152" s="27"/>
      <c r="U152" s="27"/>
      <c r="V152" s="114" t="s">
        <v>234</v>
      </c>
      <c r="W152" s="93"/>
      <c r="X152" s="93"/>
      <c r="Y152" s="93"/>
      <c r="Z152" s="93"/>
      <c r="AA152" s="93"/>
      <c r="AB152" s="93"/>
      <c r="AC152" s="93"/>
      <c r="AD152" s="93"/>
      <c r="AE152" s="94"/>
      <c r="AF152" s="117">
        <v>11</v>
      </c>
      <c r="AG152" s="117"/>
      <c r="AH152" s="117"/>
      <c r="AI152" s="117"/>
      <c r="AJ152" s="117"/>
      <c r="AK152" s="117">
        <v>0</v>
      </c>
      <c r="AL152" s="117"/>
      <c r="AM152" s="117"/>
      <c r="AN152" s="117"/>
      <c r="AO152" s="117"/>
      <c r="AP152" s="117">
        <v>11</v>
      </c>
      <c r="AQ152" s="117"/>
      <c r="AR152" s="117"/>
      <c r="AS152" s="117"/>
      <c r="AT152" s="117"/>
      <c r="AU152" s="117">
        <v>7</v>
      </c>
      <c r="AV152" s="117"/>
      <c r="AW152" s="117"/>
      <c r="AX152" s="117"/>
      <c r="AY152" s="117"/>
      <c r="AZ152" s="117">
        <v>0</v>
      </c>
      <c r="BA152" s="117"/>
      <c r="BB152" s="117"/>
      <c r="BC152" s="117"/>
      <c r="BD152" s="117"/>
      <c r="BE152" s="117">
        <v>7</v>
      </c>
      <c r="BF152" s="117"/>
      <c r="BG152" s="117"/>
      <c r="BH152" s="117"/>
      <c r="BI152" s="117"/>
      <c r="BJ152" s="117">
        <v>9</v>
      </c>
      <c r="BK152" s="117"/>
      <c r="BL152" s="117"/>
      <c r="BM152" s="117"/>
      <c r="BN152" s="117"/>
      <c r="BO152" s="117">
        <v>0</v>
      </c>
      <c r="BP152" s="117"/>
      <c r="BQ152" s="117"/>
      <c r="BR152" s="117"/>
      <c r="BS152" s="117"/>
      <c r="BT152" s="117">
        <v>9</v>
      </c>
      <c r="BU152" s="117"/>
      <c r="BV152" s="117"/>
      <c r="BW152" s="117"/>
      <c r="BX152" s="117"/>
    </row>
    <row r="153" spans="1:76" s="99" customFormat="1" ht="120" customHeight="1">
      <c r="A153" s="89">
        <v>3</v>
      </c>
      <c r="B153" s="90"/>
      <c r="C153" s="90"/>
      <c r="D153" s="114" t="s">
        <v>236</v>
      </c>
      <c r="E153" s="93"/>
      <c r="F153" s="93"/>
      <c r="G153" s="93"/>
      <c r="H153" s="93"/>
      <c r="I153" s="93"/>
      <c r="J153" s="93"/>
      <c r="K153" s="93"/>
      <c r="L153" s="93"/>
      <c r="M153" s="93"/>
      <c r="N153" s="93"/>
      <c r="O153" s="93"/>
      <c r="P153" s="94"/>
      <c r="Q153" s="27" t="s">
        <v>190</v>
      </c>
      <c r="R153" s="27"/>
      <c r="S153" s="27"/>
      <c r="T153" s="27"/>
      <c r="U153" s="27"/>
      <c r="V153" s="114" t="s">
        <v>237</v>
      </c>
      <c r="W153" s="93"/>
      <c r="X153" s="93"/>
      <c r="Y153" s="93"/>
      <c r="Z153" s="93"/>
      <c r="AA153" s="93"/>
      <c r="AB153" s="93"/>
      <c r="AC153" s="93"/>
      <c r="AD153" s="93"/>
      <c r="AE153" s="94"/>
      <c r="AF153" s="117">
        <v>6.3</v>
      </c>
      <c r="AG153" s="117"/>
      <c r="AH153" s="117"/>
      <c r="AI153" s="117"/>
      <c r="AJ153" s="117"/>
      <c r="AK153" s="117">
        <v>0</v>
      </c>
      <c r="AL153" s="117"/>
      <c r="AM153" s="117"/>
      <c r="AN153" s="117"/>
      <c r="AO153" s="117"/>
      <c r="AP153" s="117">
        <v>6.3</v>
      </c>
      <c r="AQ153" s="117"/>
      <c r="AR153" s="117"/>
      <c r="AS153" s="117"/>
      <c r="AT153" s="117"/>
      <c r="AU153" s="117">
        <v>4</v>
      </c>
      <c r="AV153" s="117"/>
      <c r="AW153" s="117"/>
      <c r="AX153" s="117"/>
      <c r="AY153" s="117"/>
      <c r="AZ153" s="117">
        <v>0</v>
      </c>
      <c r="BA153" s="117"/>
      <c r="BB153" s="117"/>
      <c r="BC153" s="117"/>
      <c r="BD153" s="117"/>
      <c r="BE153" s="117">
        <v>4</v>
      </c>
      <c r="BF153" s="117"/>
      <c r="BG153" s="117"/>
      <c r="BH153" s="117"/>
      <c r="BI153" s="117"/>
      <c r="BJ153" s="117">
        <v>4</v>
      </c>
      <c r="BK153" s="117"/>
      <c r="BL153" s="117"/>
      <c r="BM153" s="117"/>
      <c r="BN153" s="117"/>
      <c r="BO153" s="117">
        <v>0</v>
      </c>
      <c r="BP153" s="117"/>
      <c r="BQ153" s="117"/>
      <c r="BR153" s="117"/>
      <c r="BS153" s="117"/>
      <c r="BT153" s="117">
        <v>4</v>
      </c>
      <c r="BU153" s="117"/>
      <c r="BV153" s="117"/>
      <c r="BW153" s="117"/>
      <c r="BX153" s="117"/>
    </row>
    <row r="154" spans="1:76" s="99" customFormat="1" ht="180" customHeight="1">
      <c r="A154" s="89">
        <v>4</v>
      </c>
      <c r="B154" s="90"/>
      <c r="C154" s="90"/>
      <c r="D154" s="114" t="s">
        <v>238</v>
      </c>
      <c r="E154" s="93"/>
      <c r="F154" s="93"/>
      <c r="G154" s="93"/>
      <c r="H154" s="93"/>
      <c r="I154" s="93"/>
      <c r="J154" s="93"/>
      <c r="K154" s="93"/>
      <c r="L154" s="93"/>
      <c r="M154" s="93"/>
      <c r="N154" s="93"/>
      <c r="O154" s="93"/>
      <c r="P154" s="94"/>
      <c r="Q154" s="27" t="s">
        <v>239</v>
      </c>
      <c r="R154" s="27"/>
      <c r="S154" s="27"/>
      <c r="T154" s="27"/>
      <c r="U154" s="27"/>
      <c r="V154" s="114" t="s">
        <v>240</v>
      </c>
      <c r="W154" s="93"/>
      <c r="X154" s="93"/>
      <c r="Y154" s="93"/>
      <c r="Z154" s="93"/>
      <c r="AA154" s="93"/>
      <c r="AB154" s="93"/>
      <c r="AC154" s="93"/>
      <c r="AD154" s="93"/>
      <c r="AE154" s="94"/>
      <c r="AF154" s="117">
        <v>120</v>
      </c>
      <c r="AG154" s="117"/>
      <c r="AH154" s="117"/>
      <c r="AI154" s="117"/>
      <c r="AJ154" s="117"/>
      <c r="AK154" s="117">
        <v>0</v>
      </c>
      <c r="AL154" s="117"/>
      <c r="AM154" s="117"/>
      <c r="AN154" s="117"/>
      <c r="AO154" s="117"/>
      <c r="AP154" s="117">
        <v>120</v>
      </c>
      <c r="AQ154" s="117"/>
      <c r="AR154" s="117"/>
      <c r="AS154" s="117"/>
      <c r="AT154" s="117"/>
      <c r="AU154" s="117">
        <v>100.8</v>
      </c>
      <c r="AV154" s="117"/>
      <c r="AW154" s="117"/>
      <c r="AX154" s="117"/>
      <c r="AY154" s="117"/>
      <c r="AZ154" s="117">
        <v>0</v>
      </c>
      <c r="BA154" s="117"/>
      <c r="BB154" s="117"/>
      <c r="BC154" s="117"/>
      <c r="BD154" s="117"/>
      <c r="BE154" s="117">
        <v>100.8</v>
      </c>
      <c r="BF154" s="117"/>
      <c r="BG154" s="117"/>
      <c r="BH154" s="117"/>
      <c r="BI154" s="117"/>
      <c r="BJ154" s="117">
        <v>100</v>
      </c>
      <c r="BK154" s="117"/>
      <c r="BL154" s="117"/>
      <c r="BM154" s="117"/>
      <c r="BN154" s="117"/>
      <c r="BO154" s="117">
        <v>0</v>
      </c>
      <c r="BP154" s="117"/>
      <c r="BQ154" s="117"/>
      <c r="BR154" s="117"/>
      <c r="BS154" s="117"/>
      <c r="BT154" s="117">
        <v>100</v>
      </c>
      <c r="BU154" s="117"/>
      <c r="BV154" s="117"/>
      <c r="BW154" s="117"/>
      <c r="BX154" s="117"/>
    </row>
    <row r="155" spans="1:76" s="99" customFormat="1" ht="165" customHeight="1">
      <c r="A155" s="89">
        <v>5</v>
      </c>
      <c r="B155" s="90"/>
      <c r="C155" s="90"/>
      <c r="D155" s="114" t="s">
        <v>202</v>
      </c>
      <c r="E155" s="93"/>
      <c r="F155" s="93"/>
      <c r="G155" s="93"/>
      <c r="H155" s="93"/>
      <c r="I155" s="93"/>
      <c r="J155" s="93"/>
      <c r="K155" s="93"/>
      <c r="L155" s="93"/>
      <c r="M155" s="93"/>
      <c r="N155" s="93"/>
      <c r="O155" s="93"/>
      <c r="P155" s="94"/>
      <c r="Q155" s="27" t="s">
        <v>239</v>
      </c>
      <c r="R155" s="27"/>
      <c r="S155" s="27"/>
      <c r="T155" s="27"/>
      <c r="U155" s="27"/>
      <c r="V155" s="114" t="s">
        <v>241</v>
      </c>
      <c r="W155" s="93"/>
      <c r="X155" s="93"/>
      <c r="Y155" s="93"/>
      <c r="Z155" s="93"/>
      <c r="AA155" s="93"/>
      <c r="AB155" s="93"/>
      <c r="AC155" s="93"/>
      <c r="AD155" s="93"/>
      <c r="AE155" s="94"/>
      <c r="AF155" s="117">
        <v>131.6</v>
      </c>
      <c r="AG155" s="117"/>
      <c r="AH155" s="117"/>
      <c r="AI155" s="117"/>
      <c r="AJ155" s="117"/>
      <c r="AK155" s="117">
        <v>0</v>
      </c>
      <c r="AL155" s="117"/>
      <c r="AM155" s="117"/>
      <c r="AN155" s="117"/>
      <c r="AO155" s="117"/>
      <c r="AP155" s="117">
        <v>131.6</v>
      </c>
      <c r="AQ155" s="117"/>
      <c r="AR155" s="117"/>
      <c r="AS155" s="117"/>
      <c r="AT155" s="117"/>
      <c r="AU155" s="117">
        <v>101</v>
      </c>
      <c r="AV155" s="117"/>
      <c r="AW155" s="117"/>
      <c r="AX155" s="117"/>
      <c r="AY155" s="117"/>
      <c r="AZ155" s="117">
        <v>0</v>
      </c>
      <c r="BA155" s="117"/>
      <c r="BB155" s="117"/>
      <c r="BC155" s="117"/>
      <c r="BD155" s="117"/>
      <c r="BE155" s="117">
        <v>101</v>
      </c>
      <c r="BF155" s="117"/>
      <c r="BG155" s="117"/>
      <c r="BH155" s="117"/>
      <c r="BI155" s="117"/>
      <c r="BJ155" s="117">
        <v>100</v>
      </c>
      <c r="BK155" s="117"/>
      <c r="BL155" s="117"/>
      <c r="BM155" s="117"/>
      <c r="BN155" s="117"/>
      <c r="BO155" s="117">
        <v>0</v>
      </c>
      <c r="BP155" s="117"/>
      <c r="BQ155" s="117"/>
      <c r="BR155" s="117"/>
      <c r="BS155" s="117"/>
      <c r="BT155" s="117">
        <v>100</v>
      </c>
      <c r="BU155" s="117"/>
      <c r="BV155" s="117"/>
      <c r="BW155" s="117"/>
      <c r="BX155" s="117"/>
    </row>
    <row r="156" spans="1:76" s="99" customFormat="1" ht="195" customHeight="1">
      <c r="A156" s="89">
        <v>6</v>
      </c>
      <c r="B156" s="90"/>
      <c r="C156" s="90"/>
      <c r="D156" s="114" t="s">
        <v>204</v>
      </c>
      <c r="E156" s="93"/>
      <c r="F156" s="93"/>
      <c r="G156" s="93"/>
      <c r="H156" s="93"/>
      <c r="I156" s="93"/>
      <c r="J156" s="93"/>
      <c r="K156" s="93"/>
      <c r="L156" s="93"/>
      <c r="M156" s="93"/>
      <c r="N156" s="93"/>
      <c r="O156" s="93"/>
      <c r="P156" s="94"/>
      <c r="Q156" s="27" t="s">
        <v>239</v>
      </c>
      <c r="R156" s="27"/>
      <c r="S156" s="27"/>
      <c r="T156" s="27"/>
      <c r="U156" s="27"/>
      <c r="V156" s="114" t="s">
        <v>242</v>
      </c>
      <c r="W156" s="93"/>
      <c r="X156" s="93"/>
      <c r="Y156" s="93"/>
      <c r="Z156" s="93"/>
      <c r="AA156" s="93"/>
      <c r="AB156" s="93"/>
      <c r="AC156" s="93"/>
      <c r="AD156" s="93"/>
      <c r="AE156" s="94"/>
      <c r="AF156" s="117">
        <v>106.5</v>
      </c>
      <c r="AG156" s="117"/>
      <c r="AH156" s="117"/>
      <c r="AI156" s="117"/>
      <c r="AJ156" s="117"/>
      <c r="AK156" s="117">
        <v>0</v>
      </c>
      <c r="AL156" s="117"/>
      <c r="AM156" s="117"/>
      <c r="AN156" s="117"/>
      <c r="AO156" s="117"/>
      <c r="AP156" s="117">
        <v>106.5</v>
      </c>
      <c r="AQ156" s="117"/>
      <c r="AR156" s="117"/>
      <c r="AS156" s="117"/>
      <c r="AT156" s="117"/>
      <c r="AU156" s="117">
        <v>100.5</v>
      </c>
      <c r="AV156" s="117"/>
      <c r="AW156" s="117"/>
      <c r="AX156" s="117"/>
      <c r="AY156" s="117"/>
      <c r="AZ156" s="117">
        <v>0</v>
      </c>
      <c r="BA156" s="117"/>
      <c r="BB156" s="117"/>
      <c r="BC156" s="117"/>
      <c r="BD156" s="117"/>
      <c r="BE156" s="117">
        <v>100.5</v>
      </c>
      <c r="BF156" s="117"/>
      <c r="BG156" s="117"/>
      <c r="BH156" s="117"/>
      <c r="BI156" s="117"/>
      <c r="BJ156" s="117">
        <v>100</v>
      </c>
      <c r="BK156" s="117"/>
      <c r="BL156" s="117"/>
      <c r="BM156" s="117"/>
      <c r="BN156" s="117"/>
      <c r="BO156" s="117">
        <v>0</v>
      </c>
      <c r="BP156" s="117"/>
      <c r="BQ156" s="117"/>
      <c r="BR156" s="117"/>
      <c r="BS156" s="117"/>
      <c r="BT156" s="117">
        <v>100</v>
      </c>
      <c r="BU156" s="117"/>
      <c r="BV156" s="117"/>
      <c r="BW156" s="117"/>
      <c r="BX156" s="117"/>
    </row>
    <row r="157" spans="1:76" s="99" customFormat="1" ht="315" customHeight="1">
      <c r="A157" s="89">
        <v>7</v>
      </c>
      <c r="B157" s="90"/>
      <c r="C157" s="90"/>
      <c r="D157" s="114" t="s">
        <v>243</v>
      </c>
      <c r="E157" s="93"/>
      <c r="F157" s="93"/>
      <c r="G157" s="93"/>
      <c r="H157" s="93"/>
      <c r="I157" s="93"/>
      <c r="J157" s="93"/>
      <c r="K157" s="93"/>
      <c r="L157" s="93"/>
      <c r="M157" s="93"/>
      <c r="N157" s="93"/>
      <c r="O157" s="93"/>
      <c r="P157" s="94"/>
      <c r="Q157" s="27" t="s">
        <v>239</v>
      </c>
      <c r="R157" s="27"/>
      <c r="S157" s="27"/>
      <c r="T157" s="27"/>
      <c r="U157" s="27"/>
      <c r="V157" s="114" t="s">
        <v>244</v>
      </c>
      <c r="W157" s="93"/>
      <c r="X157" s="93"/>
      <c r="Y157" s="93"/>
      <c r="Z157" s="93"/>
      <c r="AA157" s="93"/>
      <c r="AB157" s="93"/>
      <c r="AC157" s="93"/>
      <c r="AD157" s="93"/>
      <c r="AE157" s="94"/>
      <c r="AF157" s="117">
        <v>100</v>
      </c>
      <c r="AG157" s="117"/>
      <c r="AH157" s="117"/>
      <c r="AI157" s="117"/>
      <c r="AJ157" s="117"/>
      <c r="AK157" s="117">
        <v>0</v>
      </c>
      <c r="AL157" s="117"/>
      <c r="AM157" s="117"/>
      <c r="AN157" s="117"/>
      <c r="AO157" s="117"/>
      <c r="AP157" s="117">
        <v>100</v>
      </c>
      <c r="AQ157" s="117"/>
      <c r="AR157" s="117"/>
      <c r="AS157" s="117"/>
      <c r="AT157" s="117"/>
      <c r="AU157" s="117">
        <v>35.299999999999997</v>
      </c>
      <c r="AV157" s="117"/>
      <c r="AW157" s="117"/>
      <c r="AX157" s="117"/>
      <c r="AY157" s="117"/>
      <c r="AZ157" s="117">
        <v>0</v>
      </c>
      <c r="BA157" s="117"/>
      <c r="BB157" s="117"/>
      <c r="BC157" s="117"/>
      <c r="BD157" s="117"/>
      <c r="BE157" s="117">
        <v>35.299999999999997</v>
      </c>
      <c r="BF157" s="117"/>
      <c r="BG157" s="117"/>
      <c r="BH157" s="117"/>
      <c r="BI157" s="117"/>
      <c r="BJ157" s="117">
        <v>45.8</v>
      </c>
      <c r="BK157" s="117"/>
      <c r="BL157" s="117"/>
      <c r="BM157" s="117"/>
      <c r="BN157" s="117"/>
      <c r="BO157" s="117">
        <v>0</v>
      </c>
      <c r="BP157" s="117"/>
      <c r="BQ157" s="117"/>
      <c r="BR157" s="117"/>
      <c r="BS157" s="117"/>
      <c r="BT157" s="117">
        <v>45.8</v>
      </c>
      <c r="BU157" s="117"/>
      <c r="BV157" s="117"/>
      <c r="BW157" s="117"/>
      <c r="BX157" s="117"/>
    </row>
    <row r="158" spans="1:76" s="99" customFormat="1" ht="315" customHeight="1">
      <c r="A158" s="89">
        <v>8</v>
      </c>
      <c r="B158" s="90"/>
      <c r="C158" s="90"/>
      <c r="D158" s="114" t="s">
        <v>245</v>
      </c>
      <c r="E158" s="93"/>
      <c r="F158" s="93"/>
      <c r="G158" s="93"/>
      <c r="H158" s="93"/>
      <c r="I158" s="93"/>
      <c r="J158" s="93"/>
      <c r="K158" s="93"/>
      <c r="L158" s="93"/>
      <c r="M158" s="93"/>
      <c r="N158" s="93"/>
      <c r="O158" s="93"/>
      <c r="P158" s="94"/>
      <c r="Q158" s="27" t="s">
        <v>239</v>
      </c>
      <c r="R158" s="27"/>
      <c r="S158" s="27"/>
      <c r="T158" s="27"/>
      <c r="U158" s="27"/>
      <c r="V158" s="114" t="s">
        <v>246</v>
      </c>
      <c r="W158" s="93"/>
      <c r="X158" s="93"/>
      <c r="Y158" s="93"/>
      <c r="Z158" s="93"/>
      <c r="AA158" s="93"/>
      <c r="AB158" s="93"/>
      <c r="AC158" s="93"/>
      <c r="AD158" s="93"/>
      <c r="AE158" s="94"/>
      <c r="AF158" s="117">
        <v>100</v>
      </c>
      <c r="AG158" s="117"/>
      <c r="AH158" s="117"/>
      <c r="AI158" s="117"/>
      <c r="AJ158" s="117"/>
      <c r="AK158" s="117">
        <v>0</v>
      </c>
      <c r="AL158" s="117"/>
      <c r="AM158" s="117"/>
      <c r="AN158" s="117"/>
      <c r="AO158" s="117"/>
      <c r="AP158" s="117">
        <v>100</v>
      </c>
      <c r="AQ158" s="117"/>
      <c r="AR158" s="117"/>
      <c r="AS158" s="117"/>
      <c r="AT158" s="117"/>
      <c r="AU158" s="117">
        <v>17.600000000000001</v>
      </c>
      <c r="AV158" s="117"/>
      <c r="AW158" s="117"/>
      <c r="AX158" s="117"/>
      <c r="AY158" s="117"/>
      <c r="AZ158" s="117">
        <v>50</v>
      </c>
      <c r="BA158" s="117"/>
      <c r="BB158" s="117"/>
      <c r="BC158" s="117"/>
      <c r="BD158" s="117"/>
      <c r="BE158" s="117">
        <v>67.599999999999994</v>
      </c>
      <c r="BF158" s="117"/>
      <c r="BG158" s="117"/>
      <c r="BH158" s="117"/>
      <c r="BI158" s="117"/>
      <c r="BJ158" s="117">
        <v>0</v>
      </c>
      <c r="BK158" s="117"/>
      <c r="BL158" s="117"/>
      <c r="BM158" s="117"/>
      <c r="BN158" s="117"/>
      <c r="BO158" s="117">
        <v>0</v>
      </c>
      <c r="BP158" s="117"/>
      <c r="BQ158" s="117"/>
      <c r="BR158" s="117"/>
      <c r="BS158" s="117"/>
      <c r="BT158" s="117">
        <v>0</v>
      </c>
      <c r="BU158" s="117"/>
      <c r="BV158" s="117"/>
      <c r="BW158" s="117"/>
      <c r="BX158" s="117"/>
    </row>
    <row r="159" spans="1:76" s="99" customFormat="1" ht="345" customHeight="1">
      <c r="A159" s="89">
        <v>9</v>
      </c>
      <c r="B159" s="90"/>
      <c r="C159" s="90"/>
      <c r="D159" s="114" t="s">
        <v>210</v>
      </c>
      <c r="E159" s="93"/>
      <c r="F159" s="93"/>
      <c r="G159" s="93"/>
      <c r="H159" s="93"/>
      <c r="I159" s="93"/>
      <c r="J159" s="93"/>
      <c r="K159" s="93"/>
      <c r="L159" s="93"/>
      <c r="M159" s="93"/>
      <c r="N159" s="93"/>
      <c r="O159" s="93"/>
      <c r="P159" s="94"/>
      <c r="Q159" s="27" t="s">
        <v>239</v>
      </c>
      <c r="R159" s="27"/>
      <c r="S159" s="27"/>
      <c r="T159" s="27"/>
      <c r="U159" s="27"/>
      <c r="V159" s="114" t="s">
        <v>247</v>
      </c>
      <c r="W159" s="93"/>
      <c r="X159" s="93"/>
      <c r="Y159" s="93"/>
      <c r="Z159" s="93"/>
      <c r="AA159" s="93"/>
      <c r="AB159" s="93"/>
      <c r="AC159" s="93"/>
      <c r="AD159" s="93"/>
      <c r="AE159" s="94"/>
      <c r="AF159" s="117">
        <v>100</v>
      </c>
      <c r="AG159" s="117"/>
      <c r="AH159" s="117"/>
      <c r="AI159" s="117"/>
      <c r="AJ159" s="117"/>
      <c r="AK159" s="117">
        <v>0</v>
      </c>
      <c r="AL159" s="117"/>
      <c r="AM159" s="117"/>
      <c r="AN159" s="117"/>
      <c r="AO159" s="117"/>
      <c r="AP159" s="117">
        <v>100</v>
      </c>
      <c r="AQ159" s="117"/>
      <c r="AR159" s="117"/>
      <c r="AS159" s="117"/>
      <c r="AT159" s="117"/>
      <c r="AU159" s="117">
        <v>52.9</v>
      </c>
      <c r="AV159" s="117"/>
      <c r="AW159" s="117"/>
      <c r="AX159" s="117"/>
      <c r="AY159" s="117"/>
      <c r="AZ159" s="117">
        <v>0</v>
      </c>
      <c r="BA159" s="117"/>
      <c r="BB159" s="117"/>
      <c r="BC159" s="117"/>
      <c r="BD159" s="117"/>
      <c r="BE159" s="117">
        <v>52.9</v>
      </c>
      <c r="BF159" s="117"/>
      <c r="BG159" s="117"/>
      <c r="BH159" s="117"/>
      <c r="BI159" s="117"/>
      <c r="BJ159" s="117">
        <v>44.4</v>
      </c>
      <c r="BK159" s="117"/>
      <c r="BL159" s="117"/>
      <c r="BM159" s="117"/>
      <c r="BN159" s="117"/>
      <c r="BO159" s="117">
        <v>0</v>
      </c>
      <c r="BP159" s="117"/>
      <c r="BQ159" s="117"/>
      <c r="BR159" s="117"/>
      <c r="BS159" s="117"/>
      <c r="BT159" s="117">
        <v>44.4</v>
      </c>
      <c r="BU159" s="117"/>
      <c r="BV159" s="117"/>
      <c r="BW159" s="117"/>
      <c r="BX159" s="117"/>
    </row>
    <row r="160" spans="1:76" s="99" customFormat="1" ht="399.95" customHeight="1">
      <c r="A160" s="89">
        <v>10</v>
      </c>
      <c r="B160" s="90"/>
      <c r="C160" s="90"/>
      <c r="D160" s="114" t="s">
        <v>248</v>
      </c>
      <c r="E160" s="93"/>
      <c r="F160" s="93"/>
      <c r="G160" s="93"/>
      <c r="H160" s="93"/>
      <c r="I160" s="93"/>
      <c r="J160" s="93"/>
      <c r="K160" s="93"/>
      <c r="L160" s="93"/>
      <c r="M160" s="93"/>
      <c r="N160" s="93"/>
      <c r="O160" s="93"/>
      <c r="P160" s="94"/>
      <c r="Q160" s="27" t="s">
        <v>239</v>
      </c>
      <c r="R160" s="27"/>
      <c r="S160" s="27"/>
      <c r="T160" s="27"/>
      <c r="U160" s="27"/>
      <c r="V160" s="114" t="s">
        <v>249</v>
      </c>
      <c r="W160" s="93"/>
      <c r="X160" s="93"/>
      <c r="Y160" s="93"/>
      <c r="Z160" s="93"/>
      <c r="AA160" s="93"/>
      <c r="AB160" s="93"/>
      <c r="AC160" s="93"/>
      <c r="AD160" s="93"/>
      <c r="AE160" s="94"/>
      <c r="AF160" s="117">
        <v>100</v>
      </c>
      <c r="AG160" s="117"/>
      <c r="AH160" s="117"/>
      <c r="AI160" s="117"/>
      <c r="AJ160" s="117"/>
      <c r="AK160" s="117">
        <v>0</v>
      </c>
      <c r="AL160" s="117"/>
      <c r="AM160" s="117"/>
      <c r="AN160" s="117"/>
      <c r="AO160" s="117"/>
      <c r="AP160" s="117">
        <v>100</v>
      </c>
      <c r="AQ160" s="117"/>
      <c r="AR160" s="117"/>
      <c r="AS160" s="117"/>
      <c r="AT160" s="117"/>
      <c r="AU160" s="117">
        <v>160</v>
      </c>
      <c r="AV160" s="117"/>
      <c r="AW160" s="117"/>
      <c r="AX160" s="117"/>
      <c r="AY160" s="117"/>
      <c r="AZ160" s="117">
        <v>0</v>
      </c>
      <c r="BA160" s="117"/>
      <c r="BB160" s="117"/>
      <c r="BC160" s="117"/>
      <c r="BD160" s="117"/>
      <c r="BE160" s="117">
        <v>160</v>
      </c>
      <c r="BF160" s="117"/>
      <c r="BG160" s="117"/>
      <c r="BH160" s="117"/>
      <c r="BI160" s="117"/>
      <c r="BJ160" s="117">
        <v>62.5</v>
      </c>
      <c r="BK160" s="117"/>
      <c r="BL160" s="117"/>
      <c r="BM160" s="117"/>
      <c r="BN160" s="117"/>
      <c r="BO160" s="117">
        <v>0</v>
      </c>
      <c r="BP160" s="117"/>
      <c r="BQ160" s="117"/>
      <c r="BR160" s="117"/>
      <c r="BS160" s="117"/>
      <c r="BT160" s="117">
        <v>62.5</v>
      </c>
      <c r="BU160" s="117"/>
      <c r="BV160" s="117"/>
      <c r="BW160" s="117"/>
      <c r="BX160" s="117"/>
    </row>
    <row r="161" spans="1:79" s="99" customFormat="1" ht="399.95" customHeight="1">
      <c r="A161" s="89">
        <v>11</v>
      </c>
      <c r="B161" s="90"/>
      <c r="C161" s="90"/>
      <c r="D161" s="114" t="s">
        <v>214</v>
      </c>
      <c r="E161" s="93"/>
      <c r="F161" s="93"/>
      <c r="G161" s="93"/>
      <c r="H161" s="93"/>
      <c r="I161" s="93"/>
      <c r="J161" s="93"/>
      <c r="K161" s="93"/>
      <c r="L161" s="93"/>
      <c r="M161" s="93"/>
      <c r="N161" s="93"/>
      <c r="O161" s="93"/>
      <c r="P161" s="94"/>
      <c r="Q161" s="27" t="s">
        <v>239</v>
      </c>
      <c r="R161" s="27"/>
      <c r="S161" s="27"/>
      <c r="T161" s="27"/>
      <c r="U161" s="27"/>
      <c r="V161" s="114" t="s">
        <v>249</v>
      </c>
      <c r="W161" s="93"/>
      <c r="X161" s="93"/>
      <c r="Y161" s="93"/>
      <c r="Z161" s="93"/>
      <c r="AA161" s="93"/>
      <c r="AB161" s="93"/>
      <c r="AC161" s="93"/>
      <c r="AD161" s="93"/>
      <c r="AE161" s="94"/>
      <c r="AF161" s="117">
        <v>100</v>
      </c>
      <c r="AG161" s="117"/>
      <c r="AH161" s="117"/>
      <c r="AI161" s="117"/>
      <c r="AJ161" s="117"/>
      <c r="AK161" s="117">
        <v>0</v>
      </c>
      <c r="AL161" s="117"/>
      <c r="AM161" s="117"/>
      <c r="AN161" s="117"/>
      <c r="AO161" s="117"/>
      <c r="AP161" s="117">
        <v>100</v>
      </c>
      <c r="AQ161" s="117"/>
      <c r="AR161" s="117"/>
      <c r="AS161" s="117"/>
      <c r="AT161" s="117"/>
      <c r="AU161" s="117">
        <v>100</v>
      </c>
      <c r="AV161" s="117"/>
      <c r="AW161" s="117"/>
      <c r="AX161" s="117"/>
      <c r="AY161" s="117"/>
      <c r="AZ161" s="117">
        <v>0</v>
      </c>
      <c r="BA161" s="117"/>
      <c r="BB161" s="117"/>
      <c r="BC161" s="117"/>
      <c r="BD161" s="117"/>
      <c r="BE161" s="117">
        <v>100</v>
      </c>
      <c r="BF161" s="117"/>
      <c r="BG161" s="117"/>
      <c r="BH161" s="117"/>
      <c r="BI161" s="117"/>
      <c r="BJ161" s="117">
        <v>100</v>
      </c>
      <c r="BK161" s="117"/>
      <c r="BL161" s="117"/>
      <c r="BM161" s="117"/>
      <c r="BN161" s="117"/>
      <c r="BO161" s="117">
        <v>0</v>
      </c>
      <c r="BP161" s="117"/>
      <c r="BQ161" s="117"/>
      <c r="BR161" s="117"/>
      <c r="BS161" s="117"/>
      <c r="BT161" s="117">
        <v>100</v>
      </c>
      <c r="BU161" s="117"/>
      <c r="BV161" s="117"/>
      <c r="BW161" s="117"/>
      <c r="BX161" s="117"/>
    </row>
    <row r="162" spans="1:79" s="99" customFormat="1" ht="399.95" customHeight="1">
      <c r="A162" s="89">
        <v>12</v>
      </c>
      <c r="B162" s="90"/>
      <c r="C162" s="90"/>
      <c r="D162" s="114" t="s">
        <v>216</v>
      </c>
      <c r="E162" s="93"/>
      <c r="F162" s="93"/>
      <c r="G162" s="93"/>
      <c r="H162" s="93"/>
      <c r="I162" s="93"/>
      <c r="J162" s="93"/>
      <c r="K162" s="93"/>
      <c r="L162" s="93"/>
      <c r="M162" s="93"/>
      <c r="N162" s="93"/>
      <c r="O162" s="93"/>
      <c r="P162" s="94"/>
      <c r="Q162" s="27" t="s">
        <v>239</v>
      </c>
      <c r="R162" s="27"/>
      <c r="S162" s="27"/>
      <c r="T162" s="27"/>
      <c r="U162" s="27"/>
      <c r="V162" s="114" t="s">
        <v>249</v>
      </c>
      <c r="W162" s="93"/>
      <c r="X162" s="93"/>
      <c r="Y162" s="93"/>
      <c r="Z162" s="93"/>
      <c r="AA162" s="93"/>
      <c r="AB162" s="93"/>
      <c r="AC162" s="93"/>
      <c r="AD162" s="93"/>
      <c r="AE162" s="94"/>
      <c r="AF162" s="117">
        <v>100</v>
      </c>
      <c r="AG162" s="117"/>
      <c r="AH162" s="117"/>
      <c r="AI162" s="117"/>
      <c r="AJ162" s="117"/>
      <c r="AK162" s="117">
        <v>0</v>
      </c>
      <c r="AL162" s="117"/>
      <c r="AM162" s="117"/>
      <c r="AN162" s="117"/>
      <c r="AO162" s="117"/>
      <c r="AP162" s="117">
        <v>100</v>
      </c>
      <c r="AQ162" s="117"/>
      <c r="AR162" s="117"/>
      <c r="AS162" s="117"/>
      <c r="AT162" s="117"/>
      <c r="AU162" s="117">
        <v>185.7</v>
      </c>
      <c r="AV162" s="117"/>
      <c r="AW162" s="117"/>
      <c r="AX162" s="117"/>
      <c r="AY162" s="117"/>
      <c r="AZ162" s="117">
        <v>0</v>
      </c>
      <c r="BA162" s="117"/>
      <c r="BB162" s="117"/>
      <c r="BC162" s="117"/>
      <c r="BD162" s="117"/>
      <c r="BE162" s="117">
        <v>185.7</v>
      </c>
      <c r="BF162" s="117"/>
      <c r="BG162" s="117"/>
      <c r="BH162" s="117"/>
      <c r="BI162" s="117"/>
      <c r="BJ162" s="117">
        <v>53.8</v>
      </c>
      <c r="BK162" s="117"/>
      <c r="BL162" s="117"/>
      <c r="BM162" s="117"/>
      <c r="BN162" s="117"/>
      <c r="BO162" s="117">
        <v>0</v>
      </c>
      <c r="BP162" s="117"/>
      <c r="BQ162" s="117"/>
      <c r="BR162" s="117"/>
      <c r="BS162" s="117"/>
      <c r="BT162" s="117">
        <v>53.8</v>
      </c>
      <c r="BU162" s="117"/>
      <c r="BV162" s="117"/>
      <c r="BW162" s="117"/>
      <c r="BX162" s="117"/>
    </row>
    <row r="164" spans="1:79" ht="14.25" customHeight="1">
      <c r="A164" s="29" t="s">
        <v>311</v>
      </c>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row>
    <row r="165" spans="1:79" ht="23.1" customHeight="1">
      <c r="A165" s="54" t="s">
        <v>6</v>
      </c>
      <c r="B165" s="55"/>
      <c r="C165" s="55"/>
      <c r="D165" s="27" t="s">
        <v>9</v>
      </c>
      <c r="E165" s="27"/>
      <c r="F165" s="27"/>
      <c r="G165" s="27"/>
      <c r="H165" s="27"/>
      <c r="I165" s="27"/>
      <c r="J165" s="27"/>
      <c r="K165" s="27"/>
      <c r="L165" s="27"/>
      <c r="M165" s="27"/>
      <c r="N165" s="27"/>
      <c r="O165" s="27"/>
      <c r="P165" s="27"/>
      <c r="Q165" s="27" t="s">
        <v>8</v>
      </c>
      <c r="R165" s="27"/>
      <c r="S165" s="27"/>
      <c r="T165" s="27"/>
      <c r="U165" s="27"/>
      <c r="V165" s="27" t="s">
        <v>7</v>
      </c>
      <c r="W165" s="27"/>
      <c r="X165" s="27"/>
      <c r="Y165" s="27"/>
      <c r="Z165" s="27"/>
      <c r="AA165" s="27"/>
      <c r="AB165" s="27"/>
      <c r="AC165" s="27"/>
      <c r="AD165" s="27"/>
      <c r="AE165" s="27"/>
      <c r="AF165" s="36" t="s">
        <v>303</v>
      </c>
      <c r="AG165" s="37"/>
      <c r="AH165" s="37"/>
      <c r="AI165" s="37"/>
      <c r="AJ165" s="37"/>
      <c r="AK165" s="37"/>
      <c r="AL165" s="37"/>
      <c r="AM165" s="37"/>
      <c r="AN165" s="37"/>
      <c r="AO165" s="37"/>
      <c r="AP165" s="37"/>
      <c r="AQ165" s="37"/>
      <c r="AR165" s="37"/>
      <c r="AS165" s="37"/>
      <c r="AT165" s="38"/>
      <c r="AU165" s="36" t="s">
        <v>307</v>
      </c>
      <c r="AV165" s="37"/>
      <c r="AW165" s="37"/>
      <c r="AX165" s="37"/>
      <c r="AY165" s="37"/>
      <c r="AZ165" s="37"/>
      <c r="BA165" s="37"/>
      <c r="BB165" s="37"/>
      <c r="BC165" s="37"/>
      <c r="BD165" s="37"/>
      <c r="BE165" s="37"/>
      <c r="BF165" s="37"/>
      <c r="BG165" s="37"/>
      <c r="BH165" s="37"/>
      <c r="BI165" s="38"/>
    </row>
    <row r="166" spans="1:79" ht="28.5" customHeight="1">
      <c r="A166" s="57"/>
      <c r="B166" s="58"/>
      <c r="C166" s="58"/>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t="s">
        <v>4</v>
      </c>
      <c r="AG166" s="27"/>
      <c r="AH166" s="27"/>
      <c r="AI166" s="27"/>
      <c r="AJ166" s="27"/>
      <c r="AK166" s="27" t="s">
        <v>3</v>
      </c>
      <c r="AL166" s="27"/>
      <c r="AM166" s="27"/>
      <c r="AN166" s="27"/>
      <c r="AO166" s="27"/>
      <c r="AP166" s="27" t="s">
        <v>123</v>
      </c>
      <c r="AQ166" s="27"/>
      <c r="AR166" s="27"/>
      <c r="AS166" s="27"/>
      <c r="AT166" s="27"/>
      <c r="AU166" s="27" t="s">
        <v>4</v>
      </c>
      <c r="AV166" s="27"/>
      <c r="AW166" s="27"/>
      <c r="AX166" s="27"/>
      <c r="AY166" s="27"/>
      <c r="AZ166" s="27" t="s">
        <v>3</v>
      </c>
      <c r="BA166" s="27"/>
      <c r="BB166" s="27"/>
      <c r="BC166" s="27"/>
      <c r="BD166" s="27"/>
      <c r="BE166" s="27" t="s">
        <v>90</v>
      </c>
      <c r="BF166" s="27"/>
      <c r="BG166" s="27"/>
      <c r="BH166" s="27"/>
      <c r="BI166" s="27"/>
    </row>
    <row r="167" spans="1:79" ht="15" customHeight="1">
      <c r="A167" s="36">
        <v>1</v>
      </c>
      <c r="B167" s="37"/>
      <c r="C167" s="37"/>
      <c r="D167" s="27">
        <v>2</v>
      </c>
      <c r="E167" s="27"/>
      <c r="F167" s="27"/>
      <c r="G167" s="27"/>
      <c r="H167" s="27"/>
      <c r="I167" s="27"/>
      <c r="J167" s="27"/>
      <c r="K167" s="27"/>
      <c r="L167" s="27"/>
      <c r="M167" s="27"/>
      <c r="N167" s="27"/>
      <c r="O167" s="27"/>
      <c r="P167" s="27"/>
      <c r="Q167" s="27">
        <v>3</v>
      </c>
      <c r="R167" s="27"/>
      <c r="S167" s="27"/>
      <c r="T167" s="27"/>
      <c r="U167" s="27"/>
      <c r="V167" s="27">
        <v>4</v>
      </c>
      <c r="W167" s="27"/>
      <c r="X167" s="27"/>
      <c r="Y167" s="27"/>
      <c r="Z167" s="27"/>
      <c r="AA167" s="27"/>
      <c r="AB167" s="27"/>
      <c r="AC167" s="27"/>
      <c r="AD167" s="27"/>
      <c r="AE167" s="27"/>
      <c r="AF167" s="27">
        <v>5</v>
      </c>
      <c r="AG167" s="27"/>
      <c r="AH167" s="27"/>
      <c r="AI167" s="27"/>
      <c r="AJ167" s="27"/>
      <c r="AK167" s="27">
        <v>6</v>
      </c>
      <c r="AL167" s="27"/>
      <c r="AM167" s="27"/>
      <c r="AN167" s="27"/>
      <c r="AO167" s="27"/>
      <c r="AP167" s="27">
        <v>7</v>
      </c>
      <c r="AQ167" s="27"/>
      <c r="AR167" s="27"/>
      <c r="AS167" s="27"/>
      <c r="AT167" s="27"/>
      <c r="AU167" s="27">
        <v>8</v>
      </c>
      <c r="AV167" s="27"/>
      <c r="AW167" s="27"/>
      <c r="AX167" s="27"/>
      <c r="AY167" s="27"/>
      <c r="AZ167" s="27">
        <v>9</v>
      </c>
      <c r="BA167" s="27"/>
      <c r="BB167" s="27"/>
      <c r="BC167" s="27"/>
      <c r="BD167" s="27"/>
      <c r="BE167" s="27">
        <v>10</v>
      </c>
      <c r="BF167" s="27"/>
      <c r="BG167" s="27"/>
      <c r="BH167" s="27"/>
      <c r="BI167" s="27"/>
    </row>
    <row r="168" spans="1:79" ht="15.75" hidden="1" customHeight="1">
      <c r="A168" s="39" t="s">
        <v>154</v>
      </c>
      <c r="B168" s="40"/>
      <c r="C168" s="40"/>
      <c r="D168" s="27" t="s">
        <v>57</v>
      </c>
      <c r="E168" s="27"/>
      <c r="F168" s="27"/>
      <c r="G168" s="27"/>
      <c r="H168" s="27"/>
      <c r="I168" s="27"/>
      <c r="J168" s="27"/>
      <c r="K168" s="27"/>
      <c r="L168" s="27"/>
      <c r="M168" s="27"/>
      <c r="N168" s="27"/>
      <c r="O168" s="27"/>
      <c r="P168" s="27"/>
      <c r="Q168" s="27" t="s">
        <v>70</v>
      </c>
      <c r="R168" s="27"/>
      <c r="S168" s="27"/>
      <c r="T168" s="27"/>
      <c r="U168" s="27"/>
      <c r="V168" s="27" t="s">
        <v>71</v>
      </c>
      <c r="W168" s="27"/>
      <c r="X168" s="27"/>
      <c r="Y168" s="27"/>
      <c r="Z168" s="27"/>
      <c r="AA168" s="27"/>
      <c r="AB168" s="27"/>
      <c r="AC168" s="27"/>
      <c r="AD168" s="27"/>
      <c r="AE168" s="27"/>
      <c r="AF168" s="26" t="s">
        <v>107</v>
      </c>
      <c r="AG168" s="26"/>
      <c r="AH168" s="26"/>
      <c r="AI168" s="26"/>
      <c r="AJ168" s="26"/>
      <c r="AK168" s="30" t="s">
        <v>108</v>
      </c>
      <c r="AL168" s="30"/>
      <c r="AM168" s="30"/>
      <c r="AN168" s="30"/>
      <c r="AO168" s="30"/>
      <c r="AP168" s="50" t="s">
        <v>188</v>
      </c>
      <c r="AQ168" s="50"/>
      <c r="AR168" s="50"/>
      <c r="AS168" s="50"/>
      <c r="AT168" s="50"/>
      <c r="AU168" s="26" t="s">
        <v>109</v>
      </c>
      <c r="AV168" s="26"/>
      <c r="AW168" s="26"/>
      <c r="AX168" s="26"/>
      <c r="AY168" s="26"/>
      <c r="AZ168" s="30" t="s">
        <v>110</v>
      </c>
      <c r="BA168" s="30"/>
      <c r="BB168" s="30"/>
      <c r="BC168" s="30"/>
      <c r="BD168" s="30"/>
      <c r="BE168" s="50" t="s">
        <v>188</v>
      </c>
      <c r="BF168" s="50"/>
      <c r="BG168" s="50"/>
      <c r="BH168" s="50"/>
      <c r="BI168" s="50"/>
      <c r="CA168" t="s">
        <v>39</v>
      </c>
    </row>
    <row r="169" spans="1:79" s="6" customFormat="1" ht="14.25">
      <c r="A169" s="86">
        <v>0</v>
      </c>
      <c r="B169" s="87"/>
      <c r="C169" s="87"/>
      <c r="D169" s="111" t="s">
        <v>187</v>
      </c>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c r="AC169" s="111"/>
      <c r="AD169" s="111"/>
      <c r="AE169" s="111"/>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CA169" s="6" t="s">
        <v>40</v>
      </c>
    </row>
    <row r="170" spans="1:79" s="99" customFormat="1" ht="57" customHeight="1">
      <c r="A170" s="89">
        <v>1</v>
      </c>
      <c r="B170" s="90"/>
      <c r="C170" s="90"/>
      <c r="D170" s="114" t="s">
        <v>189</v>
      </c>
      <c r="E170" s="115"/>
      <c r="F170" s="115"/>
      <c r="G170" s="115"/>
      <c r="H170" s="115"/>
      <c r="I170" s="115"/>
      <c r="J170" s="115"/>
      <c r="K170" s="115"/>
      <c r="L170" s="115"/>
      <c r="M170" s="115"/>
      <c r="N170" s="115"/>
      <c r="O170" s="115"/>
      <c r="P170" s="116"/>
      <c r="Q170" s="27" t="s">
        <v>190</v>
      </c>
      <c r="R170" s="27"/>
      <c r="S170" s="27"/>
      <c r="T170" s="27"/>
      <c r="U170" s="27"/>
      <c r="V170" s="114" t="s">
        <v>191</v>
      </c>
      <c r="W170" s="115"/>
      <c r="X170" s="115"/>
      <c r="Y170" s="115"/>
      <c r="Z170" s="115"/>
      <c r="AA170" s="115"/>
      <c r="AB170" s="115"/>
      <c r="AC170" s="115"/>
      <c r="AD170" s="115"/>
      <c r="AE170" s="116"/>
      <c r="AF170" s="117">
        <v>0</v>
      </c>
      <c r="AG170" s="117"/>
      <c r="AH170" s="117"/>
      <c r="AI170" s="117"/>
      <c r="AJ170" s="117"/>
      <c r="AK170" s="117">
        <v>0</v>
      </c>
      <c r="AL170" s="117"/>
      <c r="AM170" s="117"/>
      <c r="AN170" s="117"/>
      <c r="AO170" s="117"/>
      <c r="AP170" s="117">
        <v>0</v>
      </c>
      <c r="AQ170" s="117"/>
      <c r="AR170" s="117"/>
      <c r="AS170" s="117"/>
      <c r="AT170" s="117"/>
      <c r="AU170" s="117">
        <v>0</v>
      </c>
      <c r="AV170" s="117"/>
      <c r="AW170" s="117"/>
      <c r="AX170" s="117"/>
      <c r="AY170" s="117"/>
      <c r="AZ170" s="117">
        <v>0</v>
      </c>
      <c r="BA170" s="117"/>
      <c r="BB170" s="117"/>
      <c r="BC170" s="117"/>
      <c r="BD170" s="117"/>
      <c r="BE170" s="117">
        <v>0</v>
      </c>
      <c r="BF170" s="117"/>
      <c r="BG170" s="117"/>
      <c r="BH170" s="117"/>
      <c r="BI170" s="117"/>
    </row>
    <row r="171" spans="1:79" s="99" customFormat="1" ht="75" customHeight="1">
      <c r="A171" s="89">
        <v>2</v>
      </c>
      <c r="B171" s="90"/>
      <c r="C171" s="90"/>
      <c r="D171" s="114" t="s">
        <v>192</v>
      </c>
      <c r="E171" s="93"/>
      <c r="F171" s="93"/>
      <c r="G171" s="93"/>
      <c r="H171" s="93"/>
      <c r="I171" s="93"/>
      <c r="J171" s="93"/>
      <c r="K171" s="93"/>
      <c r="L171" s="93"/>
      <c r="M171" s="93"/>
      <c r="N171" s="93"/>
      <c r="O171" s="93"/>
      <c r="P171" s="94"/>
      <c r="Q171" s="27" t="s">
        <v>190</v>
      </c>
      <c r="R171" s="27"/>
      <c r="S171" s="27"/>
      <c r="T171" s="27"/>
      <c r="U171" s="27"/>
      <c r="V171" s="114" t="s">
        <v>193</v>
      </c>
      <c r="W171" s="93"/>
      <c r="X171" s="93"/>
      <c r="Y171" s="93"/>
      <c r="Z171" s="93"/>
      <c r="AA171" s="93"/>
      <c r="AB171" s="93"/>
      <c r="AC171" s="93"/>
      <c r="AD171" s="93"/>
      <c r="AE171" s="94"/>
      <c r="AF171" s="117">
        <v>0</v>
      </c>
      <c r="AG171" s="117"/>
      <c r="AH171" s="117"/>
      <c r="AI171" s="117"/>
      <c r="AJ171" s="117"/>
      <c r="AK171" s="117">
        <v>0</v>
      </c>
      <c r="AL171" s="117"/>
      <c r="AM171" s="117"/>
      <c r="AN171" s="117"/>
      <c r="AO171" s="117"/>
      <c r="AP171" s="117">
        <v>0</v>
      </c>
      <c r="AQ171" s="117"/>
      <c r="AR171" s="117"/>
      <c r="AS171" s="117"/>
      <c r="AT171" s="117"/>
      <c r="AU171" s="117">
        <v>0</v>
      </c>
      <c r="AV171" s="117"/>
      <c r="AW171" s="117"/>
      <c r="AX171" s="117"/>
      <c r="AY171" s="117"/>
      <c r="AZ171" s="117">
        <v>0</v>
      </c>
      <c r="BA171" s="117"/>
      <c r="BB171" s="117"/>
      <c r="BC171" s="117"/>
      <c r="BD171" s="117"/>
      <c r="BE171" s="117">
        <v>0</v>
      </c>
      <c r="BF171" s="117"/>
      <c r="BG171" s="117"/>
      <c r="BH171" s="117"/>
      <c r="BI171" s="117"/>
    </row>
    <row r="172" spans="1:79" s="99" customFormat="1" ht="120" customHeight="1">
      <c r="A172" s="89">
        <v>3</v>
      </c>
      <c r="B172" s="90"/>
      <c r="C172" s="90"/>
      <c r="D172" s="114" t="s">
        <v>194</v>
      </c>
      <c r="E172" s="93"/>
      <c r="F172" s="93"/>
      <c r="G172" s="93"/>
      <c r="H172" s="93"/>
      <c r="I172" s="93"/>
      <c r="J172" s="93"/>
      <c r="K172" s="93"/>
      <c r="L172" s="93"/>
      <c r="M172" s="93"/>
      <c r="N172" s="93"/>
      <c r="O172" s="93"/>
      <c r="P172" s="94"/>
      <c r="Q172" s="27" t="s">
        <v>195</v>
      </c>
      <c r="R172" s="27"/>
      <c r="S172" s="27"/>
      <c r="T172" s="27"/>
      <c r="U172" s="27"/>
      <c r="V172" s="114" t="s">
        <v>196</v>
      </c>
      <c r="W172" s="93"/>
      <c r="X172" s="93"/>
      <c r="Y172" s="93"/>
      <c r="Z172" s="93"/>
      <c r="AA172" s="93"/>
      <c r="AB172" s="93"/>
      <c r="AC172" s="93"/>
      <c r="AD172" s="93"/>
      <c r="AE172" s="94"/>
      <c r="AF172" s="117">
        <v>0</v>
      </c>
      <c r="AG172" s="117"/>
      <c r="AH172" s="117"/>
      <c r="AI172" s="117"/>
      <c r="AJ172" s="117"/>
      <c r="AK172" s="117">
        <v>0</v>
      </c>
      <c r="AL172" s="117"/>
      <c r="AM172" s="117"/>
      <c r="AN172" s="117"/>
      <c r="AO172" s="117"/>
      <c r="AP172" s="117">
        <v>0</v>
      </c>
      <c r="AQ172" s="117"/>
      <c r="AR172" s="117"/>
      <c r="AS172" s="117"/>
      <c r="AT172" s="117"/>
      <c r="AU172" s="117">
        <v>0</v>
      </c>
      <c r="AV172" s="117"/>
      <c r="AW172" s="117"/>
      <c r="AX172" s="117"/>
      <c r="AY172" s="117"/>
      <c r="AZ172" s="117">
        <v>0</v>
      </c>
      <c r="BA172" s="117"/>
      <c r="BB172" s="117"/>
      <c r="BC172" s="117"/>
      <c r="BD172" s="117"/>
      <c r="BE172" s="117">
        <v>0</v>
      </c>
      <c r="BF172" s="117"/>
      <c r="BG172" s="117"/>
      <c r="BH172" s="117"/>
      <c r="BI172" s="117"/>
    </row>
    <row r="173" spans="1:79" s="6" customFormat="1" ht="14.25">
      <c r="A173" s="86">
        <v>0</v>
      </c>
      <c r="B173" s="87"/>
      <c r="C173" s="87"/>
      <c r="D173" s="113" t="s">
        <v>197</v>
      </c>
      <c r="E173" s="101"/>
      <c r="F173" s="101"/>
      <c r="G173" s="101"/>
      <c r="H173" s="101"/>
      <c r="I173" s="101"/>
      <c r="J173" s="101"/>
      <c r="K173" s="101"/>
      <c r="L173" s="101"/>
      <c r="M173" s="101"/>
      <c r="N173" s="101"/>
      <c r="O173" s="101"/>
      <c r="P173" s="102"/>
      <c r="Q173" s="111"/>
      <c r="R173" s="111"/>
      <c r="S173" s="111"/>
      <c r="T173" s="111"/>
      <c r="U173" s="111"/>
      <c r="V173" s="113"/>
      <c r="W173" s="101"/>
      <c r="X173" s="101"/>
      <c r="Y173" s="101"/>
      <c r="Z173" s="101"/>
      <c r="AA173" s="101"/>
      <c r="AB173" s="101"/>
      <c r="AC173" s="101"/>
      <c r="AD173" s="101"/>
      <c r="AE173" s="10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row>
    <row r="174" spans="1:79" s="99" customFormat="1" ht="99.75" customHeight="1">
      <c r="A174" s="89">
        <v>1</v>
      </c>
      <c r="B174" s="90"/>
      <c r="C174" s="90"/>
      <c r="D174" s="114" t="s">
        <v>198</v>
      </c>
      <c r="E174" s="93"/>
      <c r="F174" s="93"/>
      <c r="G174" s="93"/>
      <c r="H174" s="93"/>
      <c r="I174" s="93"/>
      <c r="J174" s="93"/>
      <c r="K174" s="93"/>
      <c r="L174" s="93"/>
      <c r="M174" s="93"/>
      <c r="N174" s="93"/>
      <c r="O174" s="93"/>
      <c r="P174" s="94"/>
      <c r="Q174" s="27" t="s">
        <v>190</v>
      </c>
      <c r="R174" s="27"/>
      <c r="S174" s="27"/>
      <c r="T174" s="27"/>
      <c r="U174" s="27"/>
      <c r="V174" s="114" t="s">
        <v>199</v>
      </c>
      <c r="W174" s="93"/>
      <c r="X174" s="93"/>
      <c r="Y174" s="93"/>
      <c r="Z174" s="93"/>
      <c r="AA174" s="93"/>
      <c r="AB174" s="93"/>
      <c r="AC174" s="93"/>
      <c r="AD174" s="93"/>
      <c r="AE174" s="94"/>
      <c r="AF174" s="117">
        <v>0</v>
      </c>
      <c r="AG174" s="117"/>
      <c r="AH174" s="117"/>
      <c r="AI174" s="117"/>
      <c r="AJ174" s="117"/>
      <c r="AK174" s="117">
        <v>0</v>
      </c>
      <c r="AL174" s="117"/>
      <c r="AM174" s="117"/>
      <c r="AN174" s="117"/>
      <c r="AO174" s="117"/>
      <c r="AP174" s="117">
        <v>0</v>
      </c>
      <c r="AQ174" s="117"/>
      <c r="AR174" s="117"/>
      <c r="AS174" s="117"/>
      <c r="AT174" s="117"/>
      <c r="AU174" s="117">
        <v>0</v>
      </c>
      <c r="AV174" s="117"/>
      <c r="AW174" s="117"/>
      <c r="AX174" s="117"/>
      <c r="AY174" s="117"/>
      <c r="AZ174" s="117">
        <v>0</v>
      </c>
      <c r="BA174" s="117"/>
      <c r="BB174" s="117"/>
      <c r="BC174" s="117"/>
      <c r="BD174" s="117"/>
      <c r="BE174" s="117">
        <v>0</v>
      </c>
      <c r="BF174" s="117"/>
      <c r="BG174" s="117"/>
      <c r="BH174" s="117"/>
      <c r="BI174" s="117"/>
    </row>
    <row r="175" spans="1:79" s="99" customFormat="1" ht="75" customHeight="1">
      <c r="A175" s="89">
        <v>2</v>
      </c>
      <c r="B175" s="90"/>
      <c r="C175" s="90"/>
      <c r="D175" s="114" t="s">
        <v>200</v>
      </c>
      <c r="E175" s="93"/>
      <c r="F175" s="93"/>
      <c r="G175" s="93"/>
      <c r="H175" s="93"/>
      <c r="I175" s="93"/>
      <c r="J175" s="93"/>
      <c r="K175" s="93"/>
      <c r="L175" s="93"/>
      <c r="M175" s="93"/>
      <c r="N175" s="93"/>
      <c r="O175" s="93"/>
      <c r="P175" s="94"/>
      <c r="Q175" s="27" t="s">
        <v>195</v>
      </c>
      <c r="R175" s="27"/>
      <c r="S175" s="27"/>
      <c r="T175" s="27"/>
      <c r="U175" s="27"/>
      <c r="V175" s="114" t="s">
        <v>201</v>
      </c>
      <c r="W175" s="93"/>
      <c r="X175" s="93"/>
      <c r="Y175" s="93"/>
      <c r="Z175" s="93"/>
      <c r="AA175" s="93"/>
      <c r="AB175" s="93"/>
      <c r="AC175" s="93"/>
      <c r="AD175" s="93"/>
      <c r="AE175" s="94"/>
      <c r="AF175" s="117">
        <v>0</v>
      </c>
      <c r="AG175" s="117"/>
      <c r="AH175" s="117"/>
      <c r="AI175" s="117"/>
      <c r="AJ175" s="117"/>
      <c r="AK175" s="117">
        <v>0</v>
      </c>
      <c r="AL175" s="117"/>
      <c r="AM175" s="117"/>
      <c r="AN175" s="117"/>
      <c r="AO175" s="117"/>
      <c r="AP175" s="117">
        <v>0</v>
      </c>
      <c r="AQ175" s="117"/>
      <c r="AR175" s="117"/>
      <c r="AS175" s="117"/>
      <c r="AT175" s="117"/>
      <c r="AU175" s="117">
        <v>0</v>
      </c>
      <c r="AV175" s="117"/>
      <c r="AW175" s="117"/>
      <c r="AX175" s="117"/>
      <c r="AY175" s="117"/>
      <c r="AZ175" s="117">
        <v>0</v>
      </c>
      <c r="BA175" s="117"/>
      <c r="BB175" s="117"/>
      <c r="BC175" s="117"/>
      <c r="BD175" s="117"/>
      <c r="BE175" s="117">
        <v>0</v>
      </c>
      <c r="BF175" s="117"/>
      <c r="BG175" s="117"/>
      <c r="BH175" s="117"/>
      <c r="BI175" s="117"/>
    </row>
    <row r="176" spans="1:79" s="99" customFormat="1" ht="75" customHeight="1">
      <c r="A176" s="89">
        <v>3</v>
      </c>
      <c r="B176" s="90"/>
      <c r="C176" s="90"/>
      <c r="D176" s="114" t="s">
        <v>202</v>
      </c>
      <c r="E176" s="93"/>
      <c r="F176" s="93"/>
      <c r="G176" s="93"/>
      <c r="H176" s="93"/>
      <c r="I176" s="93"/>
      <c r="J176" s="93"/>
      <c r="K176" s="93"/>
      <c r="L176" s="93"/>
      <c r="M176" s="93"/>
      <c r="N176" s="93"/>
      <c r="O176" s="93"/>
      <c r="P176" s="94"/>
      <c r="Q176" s="27" t="s">
        <v>195</v>
      </c>
      <c r="R176" s="27"/>
      <c r="S176" s="27"/>
      <c r="T176" s="27"/>
      <c r="U176" s="27"/>
      <c r="V176" s="114" t="s">
        <v>203</v>
      </c>
      <c r="W176" s="93"/>
      <c r="X176" s="93"/>
      <c r="Y176" s="93"/>
      <c r="Z176" s="93"/>
      <c r="AA176" s="93"/>
      <c r="AB176" s="93"/>
      <c r="AC176" s="93"/>
      <c r="AD176" s="93"/>
      <c r="AE176" s="94"/>
      <c r="AF176" s="117">
        <v>0</v>
      </c>
      <c r="AG176" s="117"/>
      <c r="AH176" s="117"/>
      <c r="AI176" s="117"/>
      <c r="AJ176" s="117"/>
      <c r="AK176" s="117">
        <v>0</v>
      </c>
      <c r="AL176" s="117"/>
      <c r="AM176" s="117"/>
      <c r="AN176" s="117"/>
      <c r="AO176" s="117"/>
      <c r="AP176" s="117">
        <v>0</v>
      </c>
      <c r="AQ176" s="117"/>
      <c r="AR176" s="117"/>
      <c r="AS176" s="117"/>
      <c r="AT176" s="117"/>
      <c r="AU176" s="117">
        <v>0</v>
      </c>
      <c r="AV176" s="117"/>
      <c r="AW176" s="117"/>
      <c r="AX176" s="117"/>
      <c r="AY176" s="117"/>
      <c r="AZ176" s="117">
        <v>0</v>
      </c>
      <c r="BA176" s="117"/>
      <c r="BB176" s="117"/>
      <c r="BC176" s="117"/>
      <c r="BD176" s="117"/>
      <c r="BE176" s="117">
        <v>0</v>
      </c>
      <c r="BF176" s="117"/>
      <c r="BG176" s="117"/>
      <c r="BH176" s="117"/>
      <c r="BI176" s="117"/>
    </row>
    <row r="177" spans="1:61" s="99" customFormat="1" ht="75" customHeight="1">
      <c r="A177" s="89">
        <v>4</v>
      </c>
      <c r="B177" s="90"/>
      <c r="C177" s="90"/>
      <c r="D177" s="114" t="s">
        <v>204</v>
      </c>
      <c r="E177" s="93"/>
      <c r="F177" s="93"/>
      <c r="G177" s="93"/>
      <c r="H177" s="93"/>
      <c r="I177" s="93"/>
      <c r="J177" s="93"/>
      <c r="K177" s="93"/>
      <c r="L177" s="93"/>
      <c r="M177" s="93"/>
      <c r="N177" s="93"/>
      <c r="O177" s="93"/>
      <c r="P177" s="94"/>
      <c r="Q177" s="27" t="s">
        <v>195</v>
      </c>
      <c r="R177" s="27"/>
      <c r="S177" s="27"/>
      <c r="T177" s="27"/>
      <c r="U177" s="27"/>
      <c r="V177" s="114" t="s">
        <v>205</v>
      </c>
      <c r="W177" s="93"/>
      <c r="X177" s="93"/>
      <c r="Y177" s="93"/>
      <c r="Z177" s="93"/>
      <c r="AA177" s="93"/>
      <c r="AB177" s="93"/>
      <c r="AC177" s="93"/>
      <c r="AD177" s="93"/>
      <c r="AE177" s="94"/>
      <c r="AF177" s="117">
        <v>0</v>
      </c>
      <c r="AG177" s="117"/>
      <c r="AH177" s="117"/>
      <c r="AI177" s="117"/>
      <c r="AJ177" s="117"/>
      <c r="AK177" s="117">
        <v>0</v>
      </c>
      <c r="AL177" s="117"/>
      <c r="AM177" s="117"/>
      <c r="AN177" s="117"/>
      <c r="AO177" s="117"/>
      <c r="AP177" s="117">
        <v>0</v>
      </c>
      <c r="AQ177" s="117"/>
      <c r="AR177" s="117"/>
      <c r="AS177" s="117"/>
      <c r="AT177" s="117"/>
      <c r="AU177" s="117">
        <v>0</v>
      </c>
      <c r="AV177" s="117"/>
      <c r="AW177" s="117"/>
      <c r="AX177" s="117"/>
      <c r="AY177" s="117"/>
      <c r="AZ177" s="117">
        <v>0</v>
      </c>
      <c r="BA177" s="117"/>
      <c r="BB177" s="117"/>
      <c r="BC177" s="117"/>
      <c r="BD177" s="117"/>
      <c r="BE177" s="117">
        <v>0</v>
      </c>
      <c r="BF177" s="117"/>
      <c r="BG177" s="117"/>
      <c r="BH177" s="117"/>
      <c r="BI177" s="117"/>
    </row>
    <row r="178" spans="1:61" s="99" customFormat="1" ht="75" customHeight="1">
      <c r="A178" s="89">
        <v>5</v>
      </c>
      <c r="B178" s="90"/>
      <c r="C178" s="90"/>
      <c r="D178" s="114" t="s">
        <v>206</v>
      </c>
      <c r="E178" s="93"/>
      <c r="F178" s="93"/>
      <c r="G178" s="93"/>
      <c r="H178" s="93"/>
      <c r="I178" s="93"/>
      <c r="J178" s="93"/>
      <c r="K178" s="93"/>
      <c r="L178" s="93"/>
      <c r="M178" s="93"/>
      <c r="N178" s="93"/>
      <c r="O178" s="93"/>
      <c r="P178" s="94"/>
      <c r="Q178" s="27" t="s">
        <v>190</v>
      </c>
      <c r="R178" s="27"/>
      <c r="S178" s="27"/>
      <c r="T178" s="27"/>
      <c r="U178" s="27"/>
      <c r="V178" s="114" t="s">
        <v>207</v>
      </c>
      <c r="W178" s="93"/>
      <c r="X178" s="93"/>
      <c r="Y178" s="93"/>
      <c r="Z178" s="93"/>
      <c r="AA178" s="93"/>
      <c r="AB178" s="93"/>
      <c r="AC178" s="93"/>
      <c r="AD178" s="93"/>
      <c r="AE178" s="94"/>
      <c r="AF178" s="117">
        <v>0</v>
      </c>
      <c r="AG178" s="117"/>
      <c r="AH178" s="117"/>
      <c r="AI178" s="117"/>
      <c r="AJ178" s="117"/>
      <c r="AK178" s="117">
        <v>0</v>
      </c>
      <c r="AL178" s="117"/>
      <c r="AM178" s="117"/>
      <c r="AN178" s="117"/>
      <c r="AO178" s="117"/>
      <c r="AP178" s="117">
        <v>0</v>
      </c>
      <c r="AQ178" s="117"/>
      <c r="AR178" s="117"/>
      <c r="AS178" s="117"/>
      <c r="AT178" s="117"/>
      <c r="AU178" s="117">
        <v>0</v>
      </c>
      <c r="AV178" s="117"/>
      <c r="AW178" s="117"/>
      <c r="AX178" s="117"/>
      <c r="AY178" s="117"/>
      <c r="AZ178" s="117">
        <v>0</v>
      </c>
      <c r="BA178" s="117"/>
      <c r="BB178" s="117"/>
      <c r="BC178" s="117"/>
      <c r="BD178" s="117"/>
      <c r="BE178" s="117">
        <v>0</v>
      </c>
      <c r="BF178" s="117"/>
      <c r="BG178" s="117"/>
      <c r="BH178" s="117"/>
      <c r="BI178" s="117"/>
    </row>
    <row r="179" spans="1:61" s="99" customFormat="1" ht="75" customHeight="1">
      <c r="A179" s="89">
        <v>6</v>
      </c>
      <c r="B179" s="90"/>
      <c r="C179" s="90"/>
      <c r="D179" s="114" t="s">
        <v>208</v>
      </c>
      <c r="E179" s="93"/>
      <c r="F179" s="93"/>
      <c r="G179" s="93"/>
      <c r="H179" s="93"/>
      <c r="I179" s="93"/>
      <c r="J179" s="93"/>
      <c r="K179" s="93"/>
      <c r="L179" s="93"/>
      <c r="M179" s="93"/>
      <c r="N179" s="93"/>
      <c r="O179" s="93"/>
      <c r="P179" s="94"/>
      <c r="Q179" s="27" t="s">
        <v>195</v>
      </c>
      <c r="R179" s="27"/>
      <c r="S179" s="27"/>
      <c r="T179" s="27"/>
      <c r="U179" s="27"/>
      <c r="V179" s="114" t="s">
        <v>207</v>
      </c>
      <c r="W179" s="93"/>
      <c r="X179" s="93"/>
      <c r="Y179" s="93"/>
      <c r="Z179" s="93"/>
      <c r="AA179" s="93"/>
      <c r="AB179" s="93"/>
      <c r="AC179" s="93"/>
      <c r="AD179" s="93"/>
      <c r="AE179" s="94"/>
      <c r="AF179" s="117">
        <v>0</v>
      </c>
      <c r="AG179" s="117"/>
      <c r="AH179" s="117"/>
      <c r="AI179" s="117"/>
      <c r="AJ179" s="117"/>
      <c r="AK179" s="117">
        <v>0</v>
      </c>
      <c r="AL179" s="117"/>
      <c r="AM179" s="117"/>
      <c r="AN179" s="117"/>
      <c r="AO179" s="117"/>
      <c r="AP179" s="117">
        <v>0</v>
      </c>
      <c r="AQ179" s="117"/>
      <c r="AR179" s="117"/>
      <c r="AS179" s="117"/>
      <c r="AT179" s="117"/>
      <c r="AU179" s="117">
        <v>0</v>
      </c>
      <c r="AV179" s="117"/>
      <c r="AW179" s="117"/>
      <c r="AX179" s="117"/>
      <c r="AY179" s="117"/>
      <c r="AZ179" s="117">
        <v>0</v>
      </c>
      <c r="BA179" s="117"/>
      <c r="BB179" s="117"/>
      <c r="BC179" s="117"/>
      <c r="BD179" s="117"/>
      <c r="BE179" s="117">
        <v>0</v>
      </c>
      <c r="BF179" s="117"/>
      <c r="BG179" s="117"/>
      <c r="BH179" s="117"/>
      <c r="BI179" s="117"/>
    </row>
    <row r="180" spans="1:61" s="99" customFormat="1" ht="75" customHeight="1">
      <c r="A180" s="89">
        <v>7</v>
      </c>
      <c r="B180" s="90"/>
      <c r="C180" s="90"/>
      <c r="D180" s="114" t="s">
        <v>209</v>
      </c>
      <c r="E180" s="93"/>
      <c r="F180" s="93"/>
      <c r="G180" s="93"/>
      <c r="H180" s="93"/>
      <c r="I180" s="93"/>
      <c r="J180" s="93"/>
      <c r="K180" s="93"/>
      <c r="L180" s="93"/>
      <c r="M180" s="93"/>
      <c r="N180" s="93"/>
      <c r="O180" s="93"/>
      <c r="P180" s="94"/>
      <c r="Q180" s="27" t="s">
        <v>195</v>
      </c>
      <c r="R180" s="27"/>
      <c r="S180" s="27"/>
      <c r="T180" s="27"/>
      <c r="U180" s="27"/>
      <c r="V180" s="114" t="s">
        <v>207</v>
      </c>
      <c r="W180" s="93"/>
      <c r="X180" s="93"/>
      <c r="Y180" s="93"/>
      <c r="Z180" s="93"/>
      <c r="AA180" s="93"/>
      <c r="AB180" s="93"/>
      <c r="AC180" s="93"/>
      <c r="AD180" s="93"/>
      <c r="AE180" s="94"/>
      <c r="AF180" s="117">
        <v>0</v>
      </c>
      <c r="AG180" s="117"/>
      <c r="AH180" s="117"/>
      <c r="AI180" s="117"/>
      <c r="AJ180" s="117"/>
      <c r="AK180" s="117">
        <v>0</v>
      </c>
      <c r="AL180" s="117"/>
      <c r="AM180" s="117"/>
      <c r="AN180" s="117"/>
      <c r="AO180" s="117"/>
      <c r="AP180" s="117">
        <v>0</v>
      </c>
      <c r="AQ180" s="117"/>
      <c r="AR180" s="117"/>
      <c r="AS180" s="117"/>
      <c r="AT180" s="117"/>
      <c r="AU180" s="117">
        <v>0</v>
      </c>
      <c r="AV180" s="117"/>
      <c r="AW180" s="117"/>
      <c r="AX180" s="117"/>
      <c r="AY180" s="117"/>
      <c r="AZ180" s="117">
        <v>0</v>
      </c>
      <c r="BA180" s="117"/>
      <c r="BB180" s="117"/>
      <c r="BC180" s="117"/>
      <c r="BD180" s="117"/>
      <c r="BE180" s="117">
        <v>0</v>
      </c>
      <c r="BF180" s="117"/>
      <c r="BG180" s="117"/>
      <c r="BH180" s="117"/>
      <c r="BI180" s="117"/>
    </row>
    <row r="181" spans="1:61" s="99" customFormat="1" ht="75" customHeight="1">
      <c r="A181" s="89">
        <v>8</v>
      </c>
      <c r="B181" s="90"/>
      <c r="C181" s="90"/>
      <c r="D181" s="114" t="s">
        <v>210</v>
      </c>
      <c r="E181" s="93"/>
      <c r="F181" s="93"/>
      <c r="G181" s="93"/>
      <c r="H181" s="93"/>
      <c r="I181" s="93"/>
      <c r="J181" s="93"/>
      <c r="K181" s="93"/>
      <c r="L181" s="93"/>
      <c r="M181" s="93"/>
      <c r="N181" s="93"/>
      <c r="O181" s="93"/>
      <c r="P181" s="94"/>
      <c r="Q181" s="27" t="s">
        <v>195</v>
      </c>
      <c r="R181" s="27"/>
      <c r="S181" s="27"/>
      <c r="T181" s="27"/>
      <c r="U181" s="27"/>
      <c r="V181" s="114" t="s">
        <v>211</v>
      </c>
      <c r="W181" s="93"/>
      <c r="X181" s="93"/>
      <c r="Y181" s="93"/>
      <c r="Z181" s="93"/>
      <c r="AA181" s="93"/>
      <c r="AB181" s="93"/>
      <c r="AC181" s="93"/>
      <c r="AD181" s="93"/>
      <c r="AE181" s="94"/>
      <c r="AF181" s="117">
        <v>0</v>
      </c>
      <c r="AG181" s="117"/>
      <c r="AH181" s="117"/>
      <c r="AI181" s="117"/>
      <c r="AJ181" s="117"/>
      <c r="AK181" s="117">
        <v>0</v>
      </c>
      <c r="AL181" s="117"/>
      <c r="AM181" s="117"/>
      <c r="AN181" s="117"/>
      <c r="AO181" s="117"/>
      <c r="AP181" s="117">
        <v>0</v>
      </c>
      <c r="AQ181" s="117"/>
      <c r="AR181" s="117"/>
      <c r="AS181" s="117"/>
      <c r="AT181" s="117"/>
      <c r="AU181" s="117">
        <v>0</v>
      </c>
      <c r="AV181" s="117"/>
      <c r="AW181" s="117"/>
      <c r="AX181" s="117"/>
      <c r="AY181" s="117"/>
      <c r="AZ181" s="117">
        <v>0</v>
      </c>
      <c r="BA181" s="117"/>
      <c r="BB181" s="117"/>
      <c r="BC181" s="117"/>
      <c r="BD181" s="117"/>
      <c r="BE181" s="117">
        <v>0</v>
      </c>
      <c r="BF181" s="117"/>
      <c r="BG181" s="117"/>
      <c r="BH181" s="117"/>
      <c r="BI181" s="117"/>
    </row>
    <row r="182" spans="1:61" s="99" customFormat="1" ht="90" customHeight="1">
      <c r="A182" s="89">
        <v>9</v>
      </c>
      <c r="B182" s="90"/>
      <c r="C182" s="90"/>
      <c r="D182" s="114" t="s">
        <v>212</v>
      </c>
      <c r="E182" s="93"/>
      <c r="F182" s="93"/>
      <c r="G182" s="93"/>
      <c r="H182" s="93"/>
      <c r="I182" s="93"/>
      <c r="J182" s="93"/>
      <c r="K182" s="93"/>
      <c r="L182" s="93"/>
      <c r="M182" s="93"/>
      <c r="N182" s="93"/>
      <c r="O182" s="93"/>
      <c r="P182" s="94"/>
      <c r="Q182" s="27" t="s">
        <v>195</v>
      </c>
      <c r="R182" s="27"/>
      <c r="S182" s="27"/>
      <c r="T182" s="27"/>
      <c r="U182" s="27"/>
      <c r="V182" s="114" t="s">
        <v>213</v>
      </c>
      <c r="W182" s="93"/>
      <c r="X182" s="93"/>
      <c r="Y182" s="93"/>
      <c r="Z182" s="93"/>
      <c r="AA182" s="93"/>
      <c r="AB182" s="93"/>
      <c r="AC182" s="93"/>
      <c r="AD182" s="93"/>
      <c r="AE182" s="94"/>
      <c r="AF182" s="117">
        <v>0</v>
      </c>
      <c r="AG182" s="117"/>
      <c r="AH182" s="117"/>
      <c r="AI182" s="117"/>
      <c r="AJ182" s="117"/>
      <c r="AK182" s="117">
        <v>0</v>
      </c>
      <c r="AL182" s="117"/>
      <c r="AM182" s="117"/>
      <c r="AN182" s="117"/>
      <c r="AO182" s="117"/>
      <c r="AP182" s="117">
        <v>0</v>
      </c>
      <c r="AQ182" s="117"/>
      <c r="AR182" s="117"/>
      <c r="AS182" s="117"/>
      <c r="AT182" s="117"/>
      <c r="AU182" s="117">
        <v>0</v>
      </c>
      <c r="AV182" s="117"/>
      <c r="AW182" s="117"/>
      <c r="AX182" s="117"/>
      <c r="AY182" s="117"/>
      <c r="AZ182" s="117">
        <v>0</v>
      </c>
      <c r="BA182" s="117"/>
      <c r="BB182" s="117"/>
      <c r="BC182" s="117"/>
      <c r="BD182" s="117"/>
      <c r="BE182" s="117">
        <v>0</v>
      </c>
      <c r="BF182" s="117"/>
      <c r="BG182" s="117"/>
      <c r="BH182" s="117"/>
      <c r="BI182" s="117"/>
    </row>
    <row r="183" spans="1:61" s="99" customFormat="1" ht="75" customHeight="1">
      <c r="A183" s="89">
        <v>10</v>
      </c>
      <c r="B183" s="90"/>
      <c r="C183" s="90"/>
      <c r="D183" s="114" t="s">
        <v>214</v>
      </c>
      <c r="E183" s="93"/>
      <c r="F183" s="93"/>
      <c r="G183" s="93"/>
      <c r="H183" s="93"/>
      <c r="I183" s="93"/>
      <c r="J183" s="93"/>
      <c r="K183" s="93"/>
      <c r="L183" s="93"/>
      <c r="M183" s="93"/>
      <c r="N183" s="93"/>
      <c r="O183" s="93"/>
      <c r="P183" s="94"/>
      <c r="Q183" s="27" t="s">
        <v>195</v>
      </c>
      <c r="R183" s="27"/>
      <c r="S183" s="27"/>
      <c r="T183" s="27"/>
      <c r="U183" s="27"/>
      <c r="V183" s="114" t="s">
        <v>215</v>
      </c>
      <c r="W183" s="93"/>
      <c r="X183" s="93"/>
      <c r="Y183" s="93"/>
      <c r="Z183" s="93"/>
      <c r="AA183" s="93"/>
      <c r="AB183" s="93"/>
      <c r="AC183" s="93"/>
      <c r="AD183" s="93"/>
      <c r="AE183" s="94"/>
      <c r="AF183" s="117">
        <v>0</v>
      </c>
      <c r="AG183" s="117"/>
      <c r="AH183" s="117"/>
      <c r="AI183" s="117"/>
      <c r="AJ183" s="117"/>
      <c r="AK183" s="117">
        <v>0</v>
      </c>
      <c r="AL183" s="117"/>
      <c r="AM183" s="117"/>
      <c r="AN183" s="117"/>
      <c r="AO183" s="117"/>
      <c r="AP183" s="117">
        <v>0</v>
      </c>
      <c r="AQ183" s="117"/>
      <c r="AR183" s="117"/>
      <c r="AS183" s="117"/>
      <c r="AT183" s="117"/>
      <c r="AU183" s="117">
        <v>0</v>
      </c>
      <c r="AV183" s="117"/>
      <c r="AW183" s="117"/>
      <c r="AX183" s="117"/>
      <c r="AY183" s="117"/>
      <c r="AZ183" s="117">
        <v>0</v>
      </c>
      <c r="BA183" s="117"/>
      <c r="BB183" s="117"/>
      <c r="BC183" s="117"/>
      <c r="BD183" s="117"/>
      <c r="BE183" s="117">
        <v>0</v>
      </c>
      <c r="BF183" s="117"/>
      <c r="BG183" s="117"/>
      <c r="BH183" s="117"/>
      <c r="BI183" s="117"/>
    </row>
    <row r="184" spans="1:61" s="99" customFormat="1" ht="75" customHeight="1">
      <c r="A184" s="89">
        <v>11</v>
      </c>
      <c r="B184" s="90"/>
      <c r="C184" s="90"/>
      <c r="D184" s="114" t="s">
        <v>216</v>
      </c>
      <c r="E184" s="93"/>
      <c r="F184" s="93"/>
      <c r="G184" s="93"/>
      <c r="H184" s="93"/>
      <c r="I184" s="93"/>
      <c r="J184" s="93"/>
      <c r="K184" s="93"/>
      <c r="L184" s="93"/>
      <c r="M184" s="93"/>
      <c r="N184" s="93"/>
      <c r="O184" s="93"/>
      <c r="P184" s="94"/>
      <c r="Q184" s="27" t="s">
        <v>195</v>
      </c>
      <c r="R184" s="27"/>
      <c r="S184" s="27"/>
      <c r="T184" s="27"/>
      <c r="U184" s="27"/>
      <c r="V184" s="114" t="s">
        <v>217</v>
      </c>
      <c r="W184" s="93"/>
      <c r="X184" s="93"/>
      <c r="Y184" s="93"/>
      <c r="Z184" s="93"/>
      <c r="AA184" s="93"/>
      <c r="AB184" s="93"/>
      <c r="AC184" s="93"/>
      <c r="AD184" s="93"/>
      <c r="AE184" s="94"/>
      <c r="AF184" s="117">
        <v>0</v>
      </c>
      <c r="AG184" s="117"/>
      <c r="AH184" s="117"/>
      <c r="AI184" s="117"/>
      <c r="AJ184" s="117"/>
      <c r="AK184" s="117">
        <v>0</v>
      </c>
      <c r="AL184" s="117"/>
      <c r="AM184" s="117"/>
      <c r="AN184" s="117"/>
      <c r="AO184" s="117"/>
      <c r="AP184" s="117">
        <v>0</v>
      </c>
      <c r="AQ184" s="117"/>
      <c r="AR184" s="117"/>
      <c r="AS184" s="117"/>
      <c r="AT184" s="117"/>
      <c r="AU184" s="117">
        <v>0</v>
      </c>
      <c r="AV184" s="117"/>
      <c r="AW184" s="117"/>
      <c r="AX184" s="117"/>
      <c r="AY184" s="117"/>
      <c r="AZ184" s="117">
        <v>0</v>
      </c>
      <c r="BA184" s="117"/>
      <c r="BB184" s="117"/>
      <c r="BC184" s="117"/>
      <c r="BD184" s="117"/>
      <c r="BE184" s="117">
        <v>0</v>
      </c>
      <c r="BF184" s="117"/>
      <c r="BG184" s="117"/>
      <c r="BH184" s="117"/>
      <c r="BI184" s="117"/>
    </row>
    <row r="185" spans="1:61" s="6" customFormat="1" ht="14.25">
      <c r="A185" s="86">
        <v>0</v>
      </c>
      <c r="B185" s="87"/>
      <c r="C185" s="87"/>
      <c r="D185" s="113" t="s">
        <v>218</v>
      </c>
      <c r="E185" s="101"/>
      <c r="F185" s="101"/>
      <c r="G185" s="101"/>
      <c r="H185" s="101"/>
      <c r="I185" s="101"/>
      <c r="J185" s="101"/>
      <c r="K185" s="101"/>
      <c r="L185" s="101"/>
      <c r="M185" s="101"/>
      <c r="N185" s="101"/>
      <c r="O185" s="101"/>
      <c r="P185" s="102"/>
      <c r="Q185" s="111"/>
      <c r="R185" s="111"/>
      <c r="S185" s="111"/>
      <c r="T185" s="111"/>
      <c r="U185" s="111"/>
      <c r="V185" s="113"/>
      <c r="W185" s="101"/>
      <c r="X185" s="101"/>
      <c r="Y185" s="101"/>
      <c r="Z185" s="101"/>
      <c r="AA185" s="101"/>
      <c r="AB185" s="101"/>
      <c r="AC185" s="101"/>
      <c r="AD185" s="101"/>
      <c r="AE185" s="10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row>
    <row r="186" spans="1:61" s="99" customFormat="1" ht="57" customHeight="1">
      <c r="A186" s="89">
        <v>1</v>
      </c>
      <c r="B186" s="90"/>
      <c r="C186" s="90"/>
      <c r="D186" s="114" t="s">
        <v>219</v>
      </c>
      <c r="E186" s="93"/>
      <c r="F186" s="93"/>
      <c r="G186" s="93"/>
      <c r="H186" s="93"/>
      <c r="I186" s="93"/>
      <c r="J186" s="93"/>
      <c r="K186" s="93"/>
      <c r="L186" s="93"/>
      <c r="M186" s="93"/>
      <c r="N186" s="93"/>
      <c r="O186" s="93"/>
      <c r="P186" s="94"/>
      <c r="Q186" s="27" t="s">
        <v>220</v>
      </c>
      <c r="R186" s="27"/>
      <c r="S186" s="27"/>
      <c r="T186" s="27"/>
      <c r="U186" s="27"/>
      <c r="V186" s="114" t="s">
        <v>221</v>
      </c>
      <c r="W186" s="93"/>
      <c r="X186" s="93"/>
      <c r="Y186" s="93"/>
      <c r="Z186" s="93"/>
      <c r="AA186" s="93"/>
      <c r="AB186" s="93"/>
      <c r="AC186" s="93"/>
      <c r="AD186" s="93"/>
      <c r="AE186" s="94"/>
      <c r="AF186" s="117">
        <v>0</v>
      </c>
      <c r="AG186" s="117"/>
      <c r="AH186" s="117"/>
      <c r="AI186" s="117"/>
      <c r="AJ186" s="117"/>
      <c r="AK186" s="117">
        <v>0</v>
      </c>
      <c r="AL186" s="117"/>
      <c r="AM186" s="117"/>
      <c r="AN186" s="117"/>
      <c r="AO186" s="117"/>
      <c r="AP186" s="117">
        <v>0</v>
      </c>
      <c r="AQ186" s="117"/>
      <c r="AR186" s="117"/>
      <c r="AS186" s="117"/>
      <c r="AT186" s="117"/>
      <c r="AU186" s="117">
        <v>0</v>
      </c>
      <c r="AV186" s="117"/>
      <c r="AW186" s="117"/>
      <c r="AX186" s="117"/>
      <c r="AY186" s="117"/>
      <c r="AZ186" s="117">
        <v>0</v>
      </c>
      <c r="BA186" s="117"/>
      <c r="BB186" s="117"/>
      <c r="BC186" s="117"/>
      <c r="BD186" s="117"/>
      <c r="BE186" s="117">
        <v>0</v>
      </c>
      <c r="BF186" s="117"/>
      <c r="BG186" s="117"/>
      <c r="BH186" s="117"/>
      <c r="BI186" s="117"/>
    </row>
    <row r="187" spans="1:61" s="99" customFormat="1" ht="75" customHeight="1">
      <c r="A187" s="89">
        <v>2</v>
      </c>
      <c r="B187" s="90"/>
      <c r="C187" s="90"/>
      <c r="D187" s="114" t="s">
        <v>222</v>
      </c>
      <c r="E187" s="93"/>
      <c r="F187" s="93"/>
      <c r="G187" s="93"/>
      <c r="H187" s="93"/>
      <c r="I187" s="93"/>
      <c r="J187" s="93"/>
      <c r="K187" s="93"/>
      <c r="L187" s="93"/>
      <c r="M187" s="93"/>
      <c r="N187" s="93"/>
      <c r="O187" s="93"/>
      <c r="P187" s="94"/>
      <c r="Q187" s="27" t="s">
        <v>220</v>
      </c>
      <c r="R187" s="27"/>
      <c r="S187" s="27"/>
      <c r="T187" s="27"/>
      <c r="U187" s="27"/>
      <c r="V187" s="114" t="s">
        <v>223</v>
      </c>
      <c r="W187" s="93"/>
      <c r="X187" s="93"/>
      <c r="Y187" s="93"/>
      <c r="Z187" s="93"/>
      <c r="AA187" s="93"/>
      <c r="AB187" s="93"/>
      <c r="AC187" s="93"/>
      <c r="AD187" s="93"/>
      <c r="AE187" s="94"/>
      <c r="AF187" s="117">
        <v>0</v>
      </c>
      <c r="AG187" s="117"/>
      <c r="AH187" s="117"/>
      <c r="AI187" s="117"/>
      <c r="AJ187" s="117"/>
      <c r="AK187" s="117">
        <v>0</v>
      </c>
      <c r="AL187" s="117"/>
      <c r="AM187" s="117"/>
      <c r="AN187" s="117"/>
      <c r="AO187" s="117"/>
      <c r="AP187" s="117">
        <v>0</v>
      </c>
      <c r="AQ187" s="117"/>
      <c r="AR187" s="117"/>
      <c r="AS187" s="117"/>
      <c r="AT187" s="117"/>
      <c r="AU187" s="117">
        <v>0</v>
      </c>
      <c r="AV187" s="117"/>
      <c r="AW187" s="117"/>
      <c r="AX187" s="117"/>
      <c r="AY187" s="117"/>
      <c r="AZ187" s="117">
        <v>0</v>
      </c>
      <c r="BA187" s="117"/>
      <c r="BB187" s="117"/>
      <c r="BC187" s="117"/>
      <c r="BD187" s="117"/>
      <c r="BE187" s="117">
        <v>0</v>
      </c>
      <c r="BF187" s="117"/>
      <c r="BG187" s="117"/>
      <c r="BH187" s="117"/>
      <c r="BI187" s="117"/>
    </row>
    <row r="188" spans="1:61" s="99" customFormat="1" ht="135" customHeight="1">
      <c r="A188" s="89">
        <v>3</v>
      </c>
      <c r="B188" s="90"/>
      <c r="C188" s="90"/>
      <c r="D188" s="114" t="s">
        <v>224</v>
      </c>
      <c r="E188" s="93"/>
      <c r="F188" s="93"/>
      <c r="G188" s="93"/>
      <c r="H188" s="93"/>
      <c r="I188" s="93"/>
      <c r="J188" s="93"/>
      <c r="K188" s="93"/>
      <c r="L188" s="93"/>
      <c r="M188" s="93"/>
      <c r="N188" s="93"/>
      <c r="O188" s="93"/>
      <c r="P188" s="94"/>
      <c r="Q188" s="27" t="s">
        <v>220</v>
      </c>
      <c r="R188" s="27"/>
      <c r="S188" s="27"/>
      <c r="T188" s="27"/>
      <c r="U188" s="27"/>
      <c r="V188" s="114" t="s">
        <v>225</v>
      </c>
      <c r="W188" s="93"/>
      <c r="X188" s="93"/>
      <c r="Y188" s="93"/>
      <c r="Z188" s="93"/>
      <c r="AA188" s="93"/>
      <c r="AB188" s="93"/>
      <c r="AC188" s="93"/>
      <c r="AD188" s="93"/>
      <c r="AE188" s="94"/>
      <c r="AF188" s="117">
        <v>0</v>
      </c>
      <c r="AG188" s="117"/>
      <c r="AH188" s="117"/>
      <c r="AI188" s="117"/>
      <c r="AJ188" s="117"/>
      <c r="AK188" s="117">
        <v>0</v>
      </c>
      <c r="AL188" s="117"/>
      <c r="AM188" s="117"/>
      <c r="AN188" s="117"/>
      <c r="AO188" s="117"/>
      <c r="AP188" s="117">
        <v>0</v>
      </c>
      <c r="AQ188" s="117"/>
      <c r="AR188" s="117"/>
      <c r="AS188" s="117"/>
      <c r="AT188" s="117"/>
      <c r="AU188" s="117">
        <v>0</v>
      </c>
      <c r="AV188" s="117"/>
      <c r="AW188" s="117"/>
      <c r="AX188" s="117"/>
      <c r="AY188" s="117"/>
      <c r="AZ188" s="117">
        <v>0</v>
      </c>
      <c r="BA188" s="117"/>
      <c r="BB188" s="117"/>
      <c r="BC188" s="117"/>
      <c r="BD188" s="117"/>
      <c r="BE188" s="117">
        <v>0</v>
      </c>
      <c r="BF188" s="117"/>
      <c r="BG188" s="117"/>
      <c r="BH188" s="117"/>
      <c r="BI188" s="117"/>
    </row>
    <row r="189" spans="1:61" s="99" customFormat="1" ht="75" customHeight="1">
      <c r="A189" s="89">
        <v>4</v>
      </c>
      <c r="B189" s="90"/>
      <c r="C189" s="90"/>
      <c r="D189" s="114" t="s">
        <v>226</v>
      </c>
      <c r="E189" s="93"/>
      <c r="F189" s="93"/>
      <c r="G189" s="93"/>
      <c r="H189" s="93"/>
      <c r="I189" s="93"/>
      <c r="J189" s="93"/>
      <c r="K189" s="93"/>
      <c r="L189" s="93"/>
      <c r="M189" s="93"/>
      <c r="N189" s="93"/>
      <c r="O189" s="93"/>
      <c r="P189" s="94"/>
      <c r="Q189" s="27" t="s">
        <v>220</v>
      </c>
      <c r="R189" s="27"/>
      <c r="S189" s="27"/>
      <c r="T189" s="27"/>
      <c r="U189" s="27"/>
      <c r="V189" s="114" t="s">
        <v>227</v>
      </c>
      <c r="W189" s="93"/>
      <c r="X189" s="93"/>
      <c r="Y189" s="93"/>
      <c r="Z189" s="93"/>
      <c r="AA189" s="93"/>
      <c r="AB189" s="93"/>
      <c r="AC189" s="93"/>
      <c r="AD189" s="93"/>
      <c r="AE189" s="94"/>
      <c r="AF189" s="117">
        <v>0</v>
      </c>
      <c r="AG189" s="117"/>
      <c r="AH189" s="117"/>
      <c r="AI189" s="117"/>
      <c r="AJ189" s="117"/>
      <c r="AK189" s="117">
        <v>0</v>
      </c>
      <c r="AL189" s="117"/>
      <c r="AM189" s="117"/>
      <c r="AN189" s="117"/>
      <c r="AO189" s="117"/>
      <c r="AP189" s="117">
        <v>0</v>
      </c>
      <c r="AQ189" s="117"/>
      <c r="AR189" s="117"/>
      <c r="AS189" s="117"/>
      <c r="AT189" s="117"/>
      <c r="AU189" s="117">
        <v>0</v>
      </c>
      <c r="AV189" s="117"/>
      <c r="AW189" s="117"/>
      <c r="AX189" s="117"/>
      <c r="AY189" s="117"/>
      <c r="AZ189" s="117">
        <v>0</v>
      </c>
      <c r="BA189" s="117"/>
      <c r="BB189" s="117"/>
      <c r="BC189" s="117"/>
      <c r="BD189" s="117"/>
      <c r="BE189" s="117">
        <v>0</v>
      </c>
      <c r="BF189" s="117"/>
      <c r="BG189" s="117"/>
      <c r="BH189" s="117"/>
      <c r="BI189" s="117"/>
    </row>
    <row r="190" spans="1:61" s="99" customFormat="1" ht="75" customHeight="1">
      <c r="A190" s="89">
        <v>5</v>
      </c>
      <c r="B190" s="90"/>
      <c r="C190" s="90"/>
      <c r="D190" s="114" t="s">
        <v>228</v>
      </c>
      <c r="E190" s="93"/>
      <c r="F190" s="93"/>
      <c r="G190" s="93"/>
      <c r="H190" s="93"/>
      <c r="I190" s="93"/>
      <c r="J190" s="93"/>
      <c r="K190" s="93"/>
      <c r="L190" s="93"/>
      <c r="M190" s="93"/>
      <c r="N190" s="93"/>
      <c r="O190" s="93"/>
      <c r="P190" s="94"/>
      <c r="Q190" s="27" t="s">
        <v>220</v>
      </c>
      <c r="R190" s="27"/>
      <c r="S190" s="27"/>
      <c r="T190" s="27"/>
      <c r="U190" s="27"/>
      <c r="V190" s="114" t="s">
        <v>229</v>
      </c>
      <c r="W190" s="93"/>
      <c r="X190" s="93"/>
      <c r="Y190" s="93"/>
      <c r="Z190" s="93"/>
      <c r="AA190" s="93"/>
      <c r="AB190" s="93"/>
      <c r="AC190" s="93"/>
      <c r="AD190" s="93"/>
      <c r="AE190" s="94"/>
      <c r="AF190" s="117">
        <v>0</v>
      </c>
      <c r="AG190" s="117"/>
      <c r="AH190" s="117"/>
      <c r="AI190" s="117"/>
      <c r="AJ190" s="117"/>
      <c r="AK190" s="117">
        <v>0</v>
      </c>
      <c r="AL190" s="117"/>
      <c r="AM190" s="117"/>
      <c r="AN190" s="117"/>
      <c r="AO190" s="117"/>
      <c r="AP190" s="117">
        <v>0</v>
      </c>
      <c r="AQ190" s="117"/>
      <c r="AR190" s="117"/>
      <c r="AS190" s="117"/>
      <c r="AT190" s="117"/>
      <c r="AU190" s="117">
        <v>0</v>
      </c>
      <c r="AV190" s="117"/>
      <c r="AW190" s="117"/>
      <c r="AX190" s="117"/>
      <c r="AY190" s="117"/>
      <c r="AZ190" s="117">
        <v>0</v>
      </c>
      <c r="BA190" s="117"/>
      <c r="BB190" s="117"/>
      <c r="BC190" s="117"/>
      <c r="BD190" s="117"/>
      <c r="BE190" s="117">
        <v>0</v>
      </c>
      <c r="BF190" s="117"/>
      <c r="BG190" s="117"/>
      <c r="BH190" s="117"/>
      <c r="BI190" s="117"/>
    </row>
    <row r="191" spans="1:61" s="99" customFormat="1" ht="120" customHeight="1">
      <c r="A191" s="89">
        <v>6</v>
      </c>
      <c r="B191" s="90"/>
      <c r="C191" s="90"/>
      <c r="D191" s="114" t="s">
        <v>230</v>
      </c>
      <c r="E191" s="93"/>
      <c r="F191" s="93"/>
      <c r="G191" s="93"/>
      <c r="H191" s="93"/>
      <c r="I191" s="93"/>
      <c r="J191" s="93"/>
      <c r="K191" s="93"/>
      <c r="L191" s="93"/>
      <c r="M191" s="93"/>
      <c r="N191" s="93"/>
      <c r="O191" s="93"/>
      <c r="P191" s="94"/>
      <c r="Q191" s="27" t="s">
        <v>220</v>
      </c>
      <c r="R191" s="27"/>
      <c r="S191" s="27"/>
      <c r="T191" s="27"/>
      <c r="U191" s="27"/>
      <c r="V191" s="114" t="s">
        <v>231</v>
      </c>
      <c r="W191" s="93"/>
      <c r="X191" s="93"/>
      <c r="Y191" s="93"/>
      <c r="Z191" s="93"/>
      <c r="AA191" s="93"/>
      <c r="AB191" s="93"/>
      <c r="AC191" s="93"/>
      <c r="AD191" s="93"/>
      <c r="AE191" s="94"/>
      <c r="AF191" s="117">
        <v>0</v>
      </c>
      <c r="AG191" s="117"/>
      <c r="AH191" s="117"/>
      <c r="AI191" s="117"/>
      <c r="AJ191" s="117"/>
      <c r="AK191" s="117">
        <v>0</v>
      </c>
      <c r="AL191" s="117"/>
      <c r="AM191" s="117"/>
      <c r="AN191" s="117"/>
      <c r="AO191" s="117"/>
      <c r="AP191" s="117">
        <v>0</v>
      </c>
      <c r="AQ191" s="117"/>
      <c r="AR191" s="117"/>
      <c r="AS191" s="117"/>
      <c r="AT191" s="117"/>
      <c r="AU191" s="117">
        <v>0</v>
      </c>
      <c r="AV191" s="117"/>
      <c r="AW191" s="117"/>
      <c r="AX191" s="117"/>
      <c r="AY191" s="117"/>
      <c r="AZ191" s="117">
        <v>0</v>
      </c>
      <c r="BA191" s="117"/>
      <c r="BB191" s="117"/>
      <c r="BC191" s="117"/>
      <c r="BD191" s="117"/>
      <c r="BE191" s="117">
        <v>0</v>
      </c>
      <c r="BF191" s="117"/>
      <c r="BG191" s="117"/>
      <c r="BH191" s="117"/>
      <c r="BI191" s="117"/>
    </row>
    <row r="192" spans="1:61" s="6" customFormat="1" ht="14.25">
      <c r="A192" s="86">
        <v>0</v>
      </c>
      <c r="B192" s="87"/>
      <c r="C192" s="87"/>
      <c r="D192" s="113" t="s">
        <v>232</v>
      </c>
      <c r="E192" s="101"/>
      <c r="F192" s="101"/>
      <c r="G192" s="101"/>
      <c r="H192" s="101"/>
      <c r="I192" s="101"/>
      <c r="J192" s="101"/>
      <c r="K192" s="101"/>
      <c r="L192" s="101"/>
      <c r="M192" s="101"/>
      <c r="N192" s="101"/>
      <c r="O192" s="101"/>
      <c r="P192" s="102"/>
      <c r="Q192" s="111"/>
      <c r="R192" s="111"/>
      <c r="S192" s="111"/>
      <c r="T192" s="111"/>
      <c r="U192" s="111"/>
      <c r="V192" s="113"/>
      <c r="W192" s="101"/>
      <c r="X192" s="101"/>
      <c r="Y192" s="101"/>
      <c r="Z192" s="101"/>
      <c r="AA192" s="101"/>
      <c r="AB192" s="101"/>
      <c r="AC192" s="101"/>
      <c r="AD192" s="101"/>
      <c r="AE192" s="10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row>
    <row r="193" spans="1:70" s="99" customFormat="1" ht="99.75" customHeight="1">
      <c r="A193" s="89">
        <v>1</v>
      </c>
      <c r="B193" s="90"/>
      <c r="C193" s="90"/>
      <c r="D193" s="114" t="s">
        <v>233</v>
      </c>
      <c r="E193" s="93"/>
      <c r="F193" s="93"/>
      <c r="G193" s="93"/>
      <c r="H193" s="93"/>
      <c r="I193" s="93"/>
      <c r="J193" s="93"/>
      <c r="K193" s="93"/>
      <c r="L193" s="93"/>
      <c r="M193" s="93"/>
      <c r="N193" s="93"/>
      <c r="O193" s="93"/>
      <c r="P193" s="94"/>
      <c r="Q193" s="27" t="s">
        <v>195</v>
      </c>
      <c r="R193" s="27"/>
      <c r="S193" s="27"/>
      <c r="T193" s="27"/>
      <c r="U193" s="27"/>
      <c r="V193" s="114" t="s">
        <v>234</v>
      </c>
      <c r="W193" s="93"/>
      <c r="X193" s="93"/>
      <c r="Y193" s="93"/>
      <c r="Z193" s="93"/>
      <c r="AA193" s="93"/>
      <c r="AB193" s="93"/>
      <c r="AC193" s="93"/>
      <c r="AD193" s="93"/>
      <c r="AE193" s="94"/>
      <c r="AF193" s="117">
        <v>0</v>
      </c>
      <c r="AG193" s="117"/>
      <c r="AH193" s="117"/>
      <c r="AI193" s="117"/>
      <c r="AJ193" s="117"/>
      <c r="AK193" s="117">
        <v>0</v>
      </c>
      <c r="AL193" s="117"/>
      <c r="AM193" s="117"/>
      <c r="AN193" s="117"/>
      <c r="AO193" s="117"/>
      <c r="AP193" s="117">
        <v>0</v>
      </c>
      <c r="AQ193" s="117"/>
      <c r="AR193" s="117"/>
      <c r="AS193" s="117"/>
      <c r="AT193" s="117"/>
      <c r="AU193" s="117">
        <v>0</v>
      </c>
      <c r="AV193" s="117"/>
      <c r="AW193" s="117"/>
      <c r="AX193" s="117"/>
      <c r="AY193" s="117"/>
      <c r="AZ193" s="117">
        <v>0</v>
      </c>
      <c r="BA193" s="117"/>
      <c r="BB193" s="117"/>
      <c r="BC193" s="117"/>
      <c r="BD193" s="117"/>
      <c r="BE193" s="117">
        <v>0</v>
      </c>
      <c r="BF193" s="117"/>
      <c r="BG193" s="117"/>
      <c r="BH193" s="117"/>
      <c r="BI193" s="117"/>
    </row>
    <row r="194" spans="1:70" s="99" customFormat="1" ht="75" customHeight="1">
      <c r="A194" s="89">
        <v>2</v>
      </c>
      <c r="B194" s="90"/>
      <c r="C194" s="90"/>
      <c r="D194" s="114" t="s">
        <v>235</v>
      </c>
      <c r="E194" s="93"/>
      <c r="F194" s="93"/>
      <c r="G194" s="93"/>
      <c r="H194" s="93"/>
      <c r="I194" s="93"/>
      <c r="J194" s="93"/>
      <c r="K194" s="93"/>
      <c r="L194" s="93"/>
      <c r="M194" s="93"/>
      <c r="N194" s="93"/>
      <c r="O194" s="93"/>
      <c r="P194" s="94"/>
      <c r="Q194" s="27" t="s">
        <v>195</v>
      </c>
      <c r="R194" s="27"/>
      <c r="S194" s="27"/>
      <c r="T194" s="27"/>
      <c r="U194" s="27"/>
      <c r="V194" s="114" t="s">
        <v>234</v>
      </c>
      <c r="W194" s="93"/>
      <c r="X194" s="93"/>
      <c r="Y194" s="93"/>
      <c r="Z194" s="93"/>
      <c r="AA194" s="93"/>
      <c r="AB194" s="93"/>
      <c r="AC194" s="93"/>
      <c r="AD194" s="93"/>
      <c r="AE194" s="94"/>
      <c r="AF194" s="117">
        <v>0</v>
      </c>
      <c r="AG194" s="117"/>
      <c r="AH194" s="117"/>
      <c r="AI194" s="117"/>
      <c r="AJ194" s="117"/>
      <c r="AK194" s="117">
        <v>0</v>
      </c>
      <c r="AL194" s="117"/>
      <c r="AM194" s="117"/>
      <c r="AN194" s="117"/>
      <c r="AO194" s="117"/>
      <c r="AP194" s="117">
        <v>0</v>
      </c>
      <c r="AQ194" s="117"/>
      <c r="AR194" s="117"/>
      <c r="AS194" s="117"/>
      <c r="AT194" s="117"/>
      <c r="AU194" s="117">
        <v>0</v>
      </c>
      <c r="AV194" s="117"/>
      <c r="AW194" s="117"/>
      <c r="AX194" s="117"/>
      <c r="AY194" s="117"/>
      <c r="AZ194" s="117">
        <v>0</v>
      </c>
      <c r="BA194" s="117"/>
      <c r="BB194" s="117"/>
      <c r="BC194" s="117"/>
      <c r="BD194" s="117"/>
      <c r="BE194" s="117">
        <v>0</v>
      </c>
      <c r="BF194" s="117"/>
      <c r="BG194" s="117"/>
      <c r="BH194" s="117"/>
      <c r="BI194" s="117"/>
    </row>
    <row r="195" spans="1:70" s="99" customFormat="1" ht="120" customHeight="1">
      <c r="A195" s="89">
        <v>3</v>
      </c>
      <c r="B195" s="90"/>
      <c r="C195" s="90"/>
      <c r="D195" s="114" t="s">
        <v>236</v>
      </c>
      <c r="E195" s="93"/>
      <c r="F195" s="93"/>
      <c r="G195" s="93"/>
      <c r="H195" s="93"/>
      <c r="I195" s="93"/>
      <c r="J195" s="93"/>
      <c r="K195" s="93"/>
      <c r="L195" s="93"/>
      <c r="M195" s="93"/>
      <c r="N195" s="93"/>
      <c r="O195" s="93"/>
      <c r="P195" s="94"/>
      <c r="Q195" s="27" t="s">
        <v>190</v>
      </c>
      <c r="R195" s="27"/>
      <c r="S195" s="27"/>
      <c r="T195" s="27"/>
      <c r="U195" s="27"/>
      <c r="V195" s="114" t="s">
        <v>237</v>
      </c>
      <c r="W195" s="93"/>
      <c r="X195" s="93"/>
      <c r="Y195" s="93"/>
      <c r="Z195" s="93"/>
      <c r="AA195" s="93"/>
      <c r="AB195" s="93"/>
      <c r="AC195" s="93"/>
      <c r="AD195" s="93"/>
      <c r="AE195" s="94"/>
      <c r="AF195" s="117">
        <v>0</v>
      </c>
      <c r="AG195" s="117"/>
      <c r="AH195" s="117"/>
      <c r="AI195" s="117"/>
      <c r="AJ195" s="117"/>
      <c r="AK195" s="117">
        <v>0</v>
      </c>
      <c r="AL195" s="117"/>
      <c r="AM195" s="117"/>
      <c r="AN195" s="117"/>
      <c r="AO195" s="117"/>
      <c r="AP195" s="117">
        <v>0</v>
      </c>
      <c r="AQ195" s="117"/>
      <c r="AR195" s="117"/>
      <c r="AS195" s="117"/>
      <c r="AT195" s="117"/>
      <c r="AU195" s="117">
        <v>0</v>
      </c>
      <c r="AV195" s="117"/>
      <c r="AW195" s="117"/>
      <c r="AX195" s="117"/>
      <c r="AY195" s="117"/>
      <c r="AZ195" s="117">
        <v>0</v>
      </c>
      <c r="BA195" s="117"/>
      <c r="BB195" s="117"/>
      <c r="BC195" s="117"/>
      <c r="BD195" s="117"/>
      <c r="BE195" s="117">
        <v>0</v>
      </c>
      <c r="BF195" s="117"/>
      <c r="BG195" s="117"/>
      <c r="BH195" s="117"/>
      <c r="BI195" s="117"/>
    </row>
    <row r="196" spans="1:70" s="99" customFormat="1" ht="180" customHeight="1">
      <c r="A196" s="89">
        <v>4</v>
      </c>
      <c r="B196" s="90"/>
      <c r="C196" s="90"/>
      <c r="D196" s="114" t="s">
        <v>238</v>
      </c>
      <c r="E196" s="93"/>
      <c r="F196" s="93"/>
      <c r="G196" s="93"/>
      <c r="H196" s="93"/>
      <c r="I196" s="93"/>
      <c r="J196" s="93"/>
      <c r="K196" s="93"/>
      <c r="L196" s="93"/>
      <c r="M196" s="93"/>
      <c r="N196" s="93"/>
      <c r="O196" s="93"/>
      <c r="P196" s="94"/>
      <c r="Q196" s="27" t="s">
        <v>239</v>
      </c>
      <c r="R196" s="27"/>
      <c r="S196" s="27"/>
      <c r="T196" s="27"/>
      <c r="U196" s="27"/>
      <c r="V196" s="114" t="s">
        <v>240</v>
      </c>
      <c r="W196" s="93"/>
      <c r="X196" s="93"/>
      <c r="Y196" s="93"/>
      <c r="Z196" s="93"/>
      <c r="AA196" s="93"/>
      <c r="AB196" s="93"/>
      <c r="AC196" s="93"/>
      <c r="AD196" s="93"/>
      <c r="AE196" s="94"/>
      <c r="AF196" s="117">
        <v>0</v>
      </c>
      <c r="AG196" s="117"/>
      <c r="AH196" s="117"/>
      <c r="AI196" s="117"/>
      <c r="AJ196" s="117"/>
      <c r="AK196" s="117">
        <v>0</v>
      </c>
      <c r="AL196" s="117"/>
      <c r="AM196" s="117"/>
      <c r="AN196" s="117"/>
      <c r="AO196" s="117"/>
      <c r="AP196" s="117">
        <v>0</v>
      </c>
      <c r="AQ196" s="117"/>
      <c r="AR196" s="117"/>
      <c r="AS196" s="117"/>
      <c r="AT196" s="117"/>
      <c r="AU196" s="117">
        <v>0</v>
      </c>
      <c r="AV196" s="117"/>
      <c r="AW196" s="117"/>
      <c r="AX196" s="117"/>
      <c r="AY196" s="117"/>
      <c r="AZ196" s="117">
        <v>0</v>
      </c>
      <c r="BA196" s="117"/>
      <c r="BB196" s="117"/>
      <c r="BC196" s="117"/>
      <c r="BD196" s="117"/>
      <c r="BE196" s="117">
        <v>0</v>
      </c>
      <c r="BF196" s="117"/>
      <c r="BG196" s="117"/>
      <c r="BH196" s="117"/>
      <c r="BI196" s="117"/>
    </row>
    <row r="197" spans="1:70" s="99" customFormat="1" ht="165" customHeight="1">
      <c r="A197" s="89">
        <v>5</v>
      </c>
      <c r="B197" s="90"/>
      <c r="C197" s="90"/>
      <c r="D197" s="114" t="s">
        <v>202</v>
      </c>
      <c r="E197" s="93"/>
      <c r="F197" s="93"/>
      <c r="G197" s="93"/>
      <c r="H197" s="93"/>
      <c r="I197" s="93"/>
      <c r="J197" s="93"/>
      <c r="K197" s="93"/>
      <c r="L197" s="93"/>
      <c r="M197" s="93"/>
      <c r="N197" s="93"/>
      <c r="O197" s="93"/>
      <c r="P197" s="94"/>
      <c r="Q197" s="27" t="s">
        <v>239</v>
      </c>
      <c r="R197" s="27"/>
      <c r="S197" s="27"/>
      <c r="T197" s="27"/>
      <c r="U197" s="27"/>
      <c r="V197" s="114" t="s">
        <v>241</v>
      </c>
      <c r="W197" s="93"/>
      <c r="X197" s="93"/>
      <c r="Y197" s="93"/>
      <c r="Z197" s="93"/>
      <c r="AA197" s="93"/>
      <c r="AB197" s="93"/>
      <c r="AC197" s="93"/>
      <c r="AD197" s="93"/>
      <c r="AE197" s="94"/>
      <c r="AF197" s="117">
        <v>0</v>
      </c>
      <c r="AG197" s="117"/>
      <c r="AH197" s="117"/>
      <c r="AI197" s="117"/>
      <c r="AJ197" s="117"/>
      <c r="AK197" s="117">
        <v>0</v>
      </c>
      <c r="AL197" s="117"/>
      <c r="AM197" s="117"/>
      <c r="AN197" s="117"/>
      <c r="AO197" s="117"/>
      <c r="AP197" s="117">
        <v>0</v>
      </c>
      <c r="AQ197" s="117"/>
      <c r="AR197" s="117"/>
      <c r="AS197" s="117"/>
      <c r="AT197" s="117"/>
      <c r="AU197" s="117">
        <v>0</v>
      </c>
      <c r="AV197" s="117"/>
      <c r="AW197" s="117"/>
      <c r="AX197" s="117"/>
      <c r="AY197" s="117"/>
      <c r="AZ197" s="117">
        <v>0</v>
      </c>
      <c r="BA197" s="117"/>
      <c r="BB197" s="117"/>
      <c r="BC197" s="117"/>
      <c r="BD197" s="117"/>
      <c r="BE197" s="117">
        <v>0</v>
      </c>
      <c r="BF197" s="117"/>
      <c r="BG197" s="117"/>
      <c r="BH197" s="117"/>
      <c r="BI197" s="117"/>
    </row>
    <row r="198" spans="1:70" s="99" customFormat="1" ht="195" customHeight="1">
      <c r="A198" s="89">
        <v>6</v>
      </c>
      <c r="B198" s="90"/>
      <c r="C198" s="90"/>
      <c r="D198" s="114" t="s">
        <v>204</v>
      </c>
      <c r="E198" s="93"/>
      <c r="F198" s="93"/>
      <c r="G198" s="93"/>
      <c r="H198" s="93"/>
      <c r="I198" s="93"/>
      <c r="J198" s="93"/>
      <c r="K198" s="93"/>
      <c r="L198" s="93"/>
      <c r="M198" s="93"/>
      <c r="N198" s="93"/>
      <c r="O198" s="93"/>
      <c r="P198" s="94"/>
      <c r="Q198" s="27" t="s">
        <v>239</v>
      </c>
      <c r="R198" s="27"/>
      <c r="S198" s="27"/>
      <c r="T198" s="27"/>
      <c r="U198" s="27"/>
      <c r="V198" s="114" t="s">
        <v>242</v>
      </c>
      <c r="W198" s="93"/>
      <c r="X198" s="93"/>
      <c r="Y198" s="93"/>
      <c r="Z198" s="93"/>
      <c r="AA198" s="93"/>
      <c r="AB198" s="93"/>
      <c r="AC198" s="93"/>
      <c r="AD198" s="93"/>
      <c r="AE198" s="94"/>
      <c r="AF198" s="117">
        <v>0</v>
      </c>
      <c r="AG198" s="117"/>
      <c r="AH198" s="117"/>
      <c r="AI198" s="117"/>
      <c r="AJ198" s="117"/>
      <c r="AK198" s="117">
        <v>0</v>
      </c>
      <c r="AL198" s="117"/>
      <c r="AM198" s="117"/>
      <c r="AN198" s="117"/>
      <c r="AO198" s="117"/>
      <c r="AP198" s="117">
        <v>0</v>
      </c>
      <c r="AQ198" s="117"/>
      <c r="AR198" s="117"/>
      <c r="AS198" s="117"/>
      <c r="AT198" s="117"/>
      <c r="AU198" s="117">
        <v>0</v>
      </c>
      <c r="AV198" s="117"/>
      <c r="AW198" s="117"/>
      <c r="AX198" s="117"/>
      <c r="AY198" s="117"/>
      <c r="AZ198" s="117">
        <v>0</v>
      </c>
      <c r="BA198" s="117"/>
      <c r="BB198" s="117"/>
      <c r="BC198" s="117"/>
      <c r="BD198" s="117"/>
      <c r="BE198" s="117">
        <v>0</v>
      </c>
      <c r="BF198" s="117"/>
      <c r="BG198" s="117"/>
      <c r="BH198" s="117"/>
      <c r="BI198" s="117"/>
    </row>
    <row r="199" spans="1:70" s="99" customFormat="1" ht="315" customHeight="1">
      <c r="A199" s="89">
        <v>7</v>
      </c>
      <c r="B199" s="90"/>
      <c r="C199" s="90"/>
      <c r="D199" s="114" t="s">
        <v>243</v>
      </c>
      <c r="E199" s="93"/>
      <c r="F199" s="93"/>
      <c r="G199" s="93"/>
      <c r="H199" s="93"/>
      <c r="I199" s="93"/>
      <c r="J199" s="93"/>
      <c r="K199" s="93"/>
      <c r="L199" s="93"/>
      <c r="M199" s="93"/>
      <c r="N199" s="93"/>
      <c r="O199" s="93"/>
      <c r="P199" s="94"/>
      <c r="Q199" s="27" t="s">
        <v>239</v>
      </c>
      <c r="R199" s="27"/>
      <c r="S199" s="27"/>
      <c r="T199" s="27"/>
      <c r="U199" s="27"/>
      <c r="V199" s="114" t="s">
        <v>244</v>
      </c>
      <c r="W199" s="93"/>
      <c r="X199" s="93"/>
      <c r="Y199" s="93"/>
      <c r="Z199" s="93"/>
      <c r="AA199" s="93"/>
      <c r="AB199" s="93"/>
      <c r="AC199" s="93"/>
      <c r="AD199" s="93"/>
      <c r="AE199" s="94"/>
      <c r="AF199" s="117">
        <v>0</v>
      </c>
      <c r="AG199" s="117"/>
      <c r="AH199" s="117"/>
      <c r="AI199" s="117"/>
      <c r="AJ199" s="117"/>
      <c r="AK199" s="117">
        <v>0</v>
      </c>
      <c r="AL199" s="117"/>
      <c r="AM199" s="117"/>
      <c r="AN199" s="117"/>
      <c r="AO199" s="117"/>
      <c r="AP199" s="117">
        <v>0</v>
      </c>
      <c r="AQ199" s="117"/>
      <c r="AR199" s="117"/>
      <c r="AS199" s="117"/>
      <c r="AT199" s="117"/>
      <c r="AU199" s="117">
        <v>0</v>
      </c>
      <c r="AV199" s="117"/>
      <c r="AW199" s="117"/>
      <c r="AX199" s="117"/>
      <c r="AY199" s="117"/>
      <c r="AZ199" s="117">
        <v>0</v>
      </c>
      <c r="BA199" s="117"/>
      <c r="BB199" s="117"/>
      <c r="BC199" s="117"/>
      <c r="BD199" s="117"/>
      <c r="BE199" s="117">
        <v>0</v>
      </c>
      <c r="BF199" s="117"/>
      <c r="BG199" s="117"/>
      <c r="BH199" s="117"/>
      <c r="BI199" s="117"/>
    </row>
    <row r="200" spans="1:70" s="99" customFormat="1" ht="315" customHeight="1">
      <c r="A200" s="89">
        <v>8</v>
      </c>
      <c r="B200" s="90"/>
      <c r="C200" s="90"/>
      <c r="D200" s="114" t="s">
        <v>245</v>
      </c>
      <c r="E200" s="93"/>
      <c r="F200" s="93"/>
      <c r="G200" s="93"/>
      <c r="H200" s="93"/>
      <c r="I200" s="93"/>
      <c r="J200" s="93"/>
      <c r="K200" s="93"/>
      <c r="L200" s="93"/>
      <c r="M200" s="93"/>
      <c r="N200" s="93"/>
      <c r="O200" s="93"/>
      <c r="P200" s="94"/>
      <c r="Q200" s="27" t="s">
        <v>239</v>
      </c>
      <c r="R200" s="27"/>
      <c r="S200" s="27"/>
      <c r="T200" s="27"/>
      <c r="U200" s="27"/>
      <c r="V200" s="114" t="s">
        <v>246</v>
      </c>
      <c r="W200" s="93"/>
      <c r="X200" s="93"/>
      <c r="Y200" s="93"/>
      <c r="Z200" s="93"/>
      <c r="AA200" s="93"/>
      <c r="AB200" s="93"/>
      <c r="AC200" s="93"/>
      <c r="AD200" s="93"/>
      <c r="AE200" s="94"/>
      <c r="AF200" s="117">
        <v>0</v>
      </c>
      <c r="AG200" s="117"/>
      <c r="AH200" s="117"/>
      <c r="AI200" s="117"/>
      <c r="AJ200" s="117"/>
      <c r="AK200" s="117">
        <v>0</v>
      </c>
      <c r="AL200" s="117"/>
      <c r="AM200" s="117"/>
      <c r="AN200" s="117"/>
      <c r="AO200" s="117"/>
      <c r="AP200" s="117">
        <v>0</v>
      </c>
      <c r="AQ200" s="117"/>
      <c r="AR200" s="117"/>
      <c r="AS200" s="117"/>
      <c r="AT200" s="117"/>
      <c r="AU200" s="117">
        <v>0</v>
      </c>
      <c r="AV200" s="117"/>
      <c r="AW200" s="117"/>
      <c r="AX200" s="117"/>
      <c r="AY200" s="117"/>
      <c r="AZ200" s="117">
        <v>0</v>
      </c>
      <c r="BA200" s="117"/>
      <c r="BB200" s="117"/>
      <c r="BC200" s="117"/>
      <c r="BD200" s="117"/>
      <c r="BE200" s="117">
        <v>0</v>
      </c>
      <c r="BF200" s="117"/>
      <c r="BG200" s="117"/>
      <c r="BH200" s="117"/>
      <c r="BI200" s="117"/>
    </row>
    <row r="201" spans="1:70" s="99" customFormat="1" ht="345" customHeight="1">
      <c r="A201" s="89">
        <v>9</v>
      </c>
      <c r="B201" s="90"/>
      <c r="C201" s="90"/>
      <c r="D201" s="114" t="s">
        <v>210</v>
      </c>
      <c r="E201" s="93"/>
      <c r="F201" s="93"/>
      <c r="G201" s="93"/>
      <c r="H201" s="93"/>
      <c r="I201" s="93"/>
      <c r="J201" s="93"/>
      <c r="K201" s="93"/>
      <c r="L201" s="93"/>
      <c r="M201" s="93"/>
      <c r="N201" s="93"/>
      <c r="O201" s="93"/>
      <c r="P201" s="94"/>
      <c r="Q201" s="27" t="s">
        <v>239</v>
      </c>
      <c r="R201" s="27"/>
      <c r="S201" s="27"/>
      <c r="T201" s="27"/>
      <c r="U201" s="27"/>
      <c r="V201" s="114" t="s">
        <v>247</v>
      </c>
      <c r="W201" s="93"/>
      <c r="X201" s="93"/>
      <c r="Y201" s="93"/>
      <c r="Z201" s="93"/>
      <c r="AA201" s="93"/>
      <c r="AB201" s="93"/>
      <c r="AC201" s="93"/>
      <c r="AD201" s="93"/>
      <c r="AE201" s="94"/>
      <c r="AF201" s="117">
        <v>0</v>
      </c>
      <c r="AG201" s="117"/>
      <c r="AH201" s="117"/>
      <c r="AI201" s="117"/>
      <c r="AJ201" s="117"/>
      <c r="AK201" s="117">
        <v>0</v>
      </c>
      <c r="AL201" s="117"/>
      <c r="AM201" s="117"/>
      <c r="AN201" s="117"/>
      <c r="AO201" s="117"/>
      <c r="AP201" s="117">
        <v>0</v>
      </c>
      <c r="AQ201" s="117"/>
      <c r="AR201" s="117"/>
      <c r="AS201" s="117"/>
      <c r="AT201" s="117"/>
      <c r="AU201" s="117">
        <v>0</v>
      </c>
      <c r="AV201" s="117"/>
      <c r="AW201" s="117"/>
      <c r="AX201" s="117"/>
      <c r="AY201" s="117"/>
      <c r="AZ201" s="117">
        <v>0</v>
      </c>
      <c r="BA201" s="117"/>
      <c r="BB201" s="117"/>
      <c r="BC201" s="117"/>
      <c r="BD201" s="117"/>
      <c r="BE201" s="117">
        <v>0</v>
      </c>
      <c r="BF201" s="117"/>
      <c r="BG201" s="117"/>
      <c r="BH201" s="117"/>
      <c r="BI201" s="117"/>
    </row>
    <row r="202" spans="1:70" s="99" customFormat="1" ht="399.95" customHeight="1">
      <c r="A202" s="89">
        <v>10</v>
      </c>
      <c r="B202" s="90"/>
      <c r="C202" s="90"/>
      <c r="D202" s="114" t="s">
        <v>248</v>
      </c>
      <c r="E202" s="93"/>
      <c r="F202" s="93"/>
      <c r="G202" s="93"/>
      <c r="H202" s="93"/>
      <c r="I202" s="93"/>
      <c r="J202" s="93"/>
      <c r="K202" s="93"/>
      <c r="L202" s="93"/>
      <c r="M202" s="93"/>
      <c r="N202" s="93"/>
      <c r="O202" s="93"/>
      <c r="P202" s="94"/>
      <c r="Q202" s="27" t="s">
        <v>239</v>
      </c>
      <c r="R202" s="27"/>
      <c r="S202" s="27"/>
      <c r="T202" s="27"/>
      <c r="U202" s="27"/>
      <c r="V202" s="114" t="s">
        <v>249</v>
      </c>
      <c r="W202" s="93"/>
      <c r="X202" s="93"/>
      <c r="Y202" s="93"/>
      <c r="Z202" s="93"/>
      <c r="AA202" s="93"/>
      <c r="AB202" s="93"/>
      <c r="AC202" s="93"/>
      <c r="AD202" s="93"/>
      <c r="AE202" s="94"/>
      <c r="AF202" s="117">
        <v>0</v>
      </c>
      <c r="AG202" s="117"/>
      <c r="AH202" s="117"/>
      <c r="AI202" s="117"/>
      <c r="AJ202" s="117"/>
      <c r="AK202" s="117">
        <v>0</v>
      </c>
      <c r="AL202" s="117"/>
      <c r="AM202" s="117"/>
      <c r="AN202" s="117"/>
      <c r="AO202" s="117"/>
      <c r="AP202" s="117">
        <v>0</v>
      </c>
      <c r="AQ202" s="117"/>
      <c r="AR202" s="117"/>
      <c r="AS202" s="117"/>
      <c r="AT202" s="117"/>
      <c r="AU202" s="117">
        <v>0</v>
      </c>
      <c r="AV202" s="117"/>
      <c r="AW202" s="117"/>
      <c r="AX202" s="117"/>
      <c r="AY202" s="117"/>
      <c r="AZ202" s="117">
        <v>0</v>
      </c>
      <c r="BA202" s="117"/>
      <c r="BB202" s="117"/>
      <c r="BC202" s="117"/>
      <c r="BD202" s="117"/>
      <c r="BE202" s="117">
        <v>0</v>
      </c>
      <c r="BF202" s="117"/>
      <c r="BG202" s="117"/>
      <c r="BH202" s="117"/>
      <c r="BI202" s="117"/>
    </row>
    <row r="203" spans="1:70" s="99" customFormat="1" ht="399.95" customHeight="1">
      <c r="A203" s="89">
        <v>11</v>
      </c>
      <c r="B203" s="90"/>
      <c r="C203" s="90"/>
      <c r="D203" s="114" t="s">
        <v>214</v>
      </c>
      <c r="E203" s="93"/>
      <c r="F203" s="93"/>
      <c r="G203" s="93"/>
      <c r="H203" s="93"/>
      <c r="I203" s="93"/>
      <c r="J203" s="93"/>
      <c r="K203" s="93"/>
      <c r="L203" s="93"/>
      <c r="M203" s="93"/>
      <c r="N203" s="93"/>
      <c r="O203" s="93"/>
      <c r="P203" s="94"/>
      <c r="Q203" s="27" t="s">
        <v>239</v>
      </c>
      <c r="R203" s="27"/>
      <c r="S203" s="27"/>
      <c r="T203" s="27"/>
      <c r="U203" s="27"/>
      <c r="V203" s="114" t="s">
        <v>249</v>
      </c>
      <c r="W203" s="93"/>
      <c r="X203" s="93"/>
      <c r="Y203" s="93"/>
      <c r="Z203" s="93"/>
      <c r="AA203" s="93"/>
      <c r="AB203" s="93"/>
      <c r="AC203" s="93"/>
      <c r="AD203" s="93"/>
      <c r="AE203" s="94"/>
      <c r="AF203" s="117">
        <v>0</v>
      </c>
      <c r="AG203" s="117"/>
      <c r="AH203" s="117"/>
      <c r="AI203" s="117"/>
      <c r="AJ203" s="117"/>
      <c r="AK203" s="117">
        <v>0</v>
      </c>
      <c r="AL203" s="117"/>
      <c r="AM203" s="117"/>
      <c r="AN203" s="117"/>
      <c r="AO203" s="117"/>
      <c r="AP203" s="117">
        <v>0</v>
      </c>
      <c r="AQ203" s="117"/>
      <c r="AR203" s="117"/>
      <c r="AS203" s="117"/>
      <c r="AT203" s="117"/>
      <c r="AU203" s="117">
        <v>0</v>
      </c>
      <c r="AV203" s="117"/>
      <c r="AW203" s="117"/>
      <c r="AX203" s="117"/>
      <c r="AY203" s="117"/>
      <c r="AZ203" s="117">
        <v>0</v>
      </c>
      <c r="BA203" s="117"/>
      <c r="BB203" s="117"/>
      <c r="BC203" s="117"/>
      <c r="BD203" s="117"/>
      <c r="BE203" s="117">
        <v>0</v>
      </c>
      <c r="BF203" s="117"/>
      <c r="BG203" s="117"/>
      <c r="BH203" s="117"/>
      <c r="BI203" s="117"/>
    </row>
    <row r="204" spans="1:70" s="99" customFormat="1" ht="399.95" customHeight="1">
      <c r="A204" s="89">
        <v>12</v>
      </c>
      <c r="B204" s="90"/>
      <c r="C204" s="90"/>
      <c r="D204" s="114" t="s">
        <v>216</v>
      </c>
      <c r="E204" s="93"/>
      <c r="F204" s="93"/>
      <c r="G204" s="93"/>
      <c r="H204" s="93"/>
      <c r="I204" s="93"/>
      <c r="J204" s="93"/>
      <c r="K204" s="93"/>
      <c r="L204" s="93"/>
      <c r="M204" s="93"/>
      <c r="N204" s="93"/>
      <c r="O204" s="93"/>
      <c r="P204" s="94"/>
      <c r="Q204" s="27" t="s">
        <v>239</v>
      </c>
      <c r="R204" s="27"/>
      <c r="S204" s="27"/>
      <c r="T204" s="27"/>
      <c r="U204" s="27"/>
      <c r="V204" s="114" t="s">
        <v>249</v>
      </c>
      <c r="W204" s="93"/>
      <c r="X204" s="93"/>
      <c r="Y204" s="93"/>
      <c r="Z204" s="93"/>
      <c r="AA204" s="93"/>
      <c r="AB204" s="93"/>
      <c r="AC204" s="93"/>
      <c r="AD204" s="93"/>
      <c r="AE204" s="94"/>
      <c r="AF204" s="117">
        <v>0</v>
      </c>
      <c r="AG204" s="117"/>
      <c r="AH204" s="117"/>
      <c r="AI204" s="117"/>
      <c r="AJ204" s="117"/>
      <c r="AK204" s="117">
        <v>0</v>
      </c>
      <c r="AL204" s="117"/>
      <c r="AM204" s="117"/>
      <c r="AN204" s="117"/>
      <c r="AO204" s="117"/>
      <c r="AP204" s="117">
        <v>0</v>
      </c>
      <c r="AQ204" s="117"/>
      <c r="AR204" s="117"/>
      <c r="AS204" s="117"/>
      <c r="AT204" s="117"/>
      <c r="AU204" s="117">
        <v>0</v>
      </c>
      <c r="AV204" s="117"/>
      <c r="AW204" s="117"/>
      <c r="AX204" s="117"/>
      <c r="AY204" s="117"/>
      <c r="AZ204" s="117">
        <v>0</v>
      </c>
      <c r="BA204" s="117"/>
      <c r="BB204" s="117"/>
      <c r="BC204" s="117"/>
      <c r="BD204" s="117"/>
      <c r="BE204" s="117">
        <v>0</v>
      </c>
      <c r="BF204" s="117"/>
      <c r="BG204" s="117"/>
      <c r="BH204" s="117"/>
      <c r="BI204" s="117"/>
    </row>
    <row r="206" spans="1:70" ht="14.25" customHeight="1">
      <c r="A206" s="29" t="s">
        <v>124</v>
      </c>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row>
    <row r="207" spans="1:70" ht="15" customHeight="1">
      <c r="A207" s="44" t="s">
        <v>281</v>
      </c>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c r="BD207" s="44"/>
      <c r="BE207" s="44"/>
      <c r="BF207" s="44"/>
      <c r="BG207" s="44"/>
      <c r="BH207" s="44"/>
      <c r="BI207" s="44"/>
      <c r="BJ207" s="44"/>
      <c r="BK207" s="44"/>
      <c r="BL207" s="44"/>
      <c r="BM207" s="44"/>
      <c r="BN207" s="44"/>
      <c r="BO207" s="44"/>
      <c r="BP207" s="44"/>
      <c r="BQ207" s="44"/>
      <c r="BR207" s="44"/>
    </row>
    <row r="208" spans="1:70" ht="12.95" customHeight="1">
      <c r="A208" s="54" t="s">
        <v>19</v>
      </c>
      <c r="B208" s="55"/>
      <c r="C208" s="55"/>
      <c r="D208" s="55"/>
      <c r="E208" s="55"/>
      <c r="F208" s="55"/>
      <c r="G208" s="55"/>
      <c r="H208" s="55"/>
      <c r="I208" s="55"/>
      <c r="J208" s="55"/>
      <c r="K208" s="55"/>
      <c r="L208" s="55"/>
      <c r="M208" s="55"/>
      <c r="N208" s="55"/>
      <c r="O208" s="55"/>
      <c r="P208" s="55"/>
      <c r="Q208" s="55"/>
      <c r="R208" s="55"/>
      <c r="S208" s="55"/>
      <c r="T208" s="56"/>
      <c r="U208" s="27" t="s">
        <v>282</v>
      </c>
      <c r="V208" s="27"/>
      <c r="W208" s="27"/>
      <c r="X208" s="27"/>
      <c r="Y208" s="27"/>
      <c r="Z208" s="27"/>
      <c r="AA208" s="27"/>
      <c r="AB208" s="27"/>
      <c r="AC208" s="27"/>
      <c r="AD208" s="27"/>
      <c r="AE208" s="27" t="s">
        <v>285</v>
      </c>
      <c r="AF208" s="27"/>
      <c r="AG208" s="27"/>
      <c r="AH208" s="27"/>
      <c r="AI208" s="27"/>
      <c r="AJ208" s="27"/>
      <c r="AK208" s="27"/>
      <c r="AL208" s="27"/>
      <c r="AM208" s="27"/>
      <c r="AN208" s="27"/>
      <c r="AO208" s="27" t="s">
        <v>292</v>
      </c>
      <c r="AP208" s="27"/>
      <c r="AQ208" s="27"/>
      <c r="AR208" s="27"/>
      <c r="AS208" s="27"/>
      <c r="AT208" s="27"/>
      <c r="AU208" s="27"/>
      <c r="AV208" s="27"/>
      <c r="AW208" s="27"/>
      <c r="AX208" s="27"/>
      <c r="AY208" s="27" t="s">
        <v>303</v>
      </c>
      <c r="AZ208" s="27"/>
      <c r="BA208" s="27"/>
      <c r="BB208" s="27"/>
      <c r="BC208" s="27"/>
      <c r="BD208" s="27"/>
      <c r="BE208" s="27"/>
      <c r="BF208" s="27"/>
      <c r="BG208" s="27"/>
      <c r="BH208" s="27"/>
      <c r="BI208" s="27" t="s">
        <v>307</v>
      </c>
      <c r="BJ208" s="27"/>
      <c r="BK208" s="27"/>
      <c r="BL208" s="27"/>
      <c r="BM208" s="27"/>
      <c r="BN208" s="27"/>
      <c r="BO208" s="27"/>
      <c r="BP208" s="27"/>
      <c r="BQ208" s="27"/>
      <c r="BR208" s="27"/>
    </row>
    <row r="209" spans="1:79" ht="30" customHeight="1">
      <c r="A209" s="57"/>
      <c r="B209" s="58"/>
      <c r="C209" s="58"/>
      <c r="D209" s="58"/>
      <c r="E209" s="58"/>
      <c r="F209" s="58"/>
      <c r="G209" s="58"/>
      <c r="H209" s="58"/>
      <c r="I209" s="58"/>
      <c r="J209" s="58"/>
      <c r="K209" s="58"/>
      <c r="L209" s="58"/>
      <c r="M209" s="58"/>
      <c r="N209" s="58"/>
      <c r="O209" s="58"/>
      <c r="P209" s="58"/>
      <c r="Q209" s="58"/>
      <c r="R209" s="58"/>
      <c r="S209" s="58"/>
      <c r="T209" s="59"/>
      <c r="U209" s="27" t="s">
        <v>4</v>
      </c>
      <c r="V209" s="27"/>
      <c r="W209" s="27"/>
      <c r="X209" s="27"/>
      <c r="Y209" s="27"/>
      <c r="Z209" s="27" t="s">
        <v>3</v>
      </c>
      <c r="AA209" s="27"/>
      <c r="AB209" s="27"/>
      <c r="AC209" s="27"/>
      <c r="AD209" s="27"/>
      <c r="AE209" s="27" t="s">
        <v>4</v>
      </c>
      <c r="AF209" s="27"/>
      <c r="AG209" s="27"/>
      <c r="AH209" s="27"/>
      <c r="AI209" s="27"/>
      <c r="AJ209" s="27" t="s">
        <v>3</v>
      </c>
      <c r="AK209" s="27"/>
      <c r="AL209" s="27"/>
      <c r="AM209" s="27"/>
      <c r="AN209" s="27"/>
      <c r="AO209" s="27" t="s">
        <v>4</v>
      </c>
      <c r="AP209" s="27"/>
      <c r="AQ209" s="27"/>
      <c r="AR209" s="27"/>
      <c r="AS209" s="27"/>
      <c r="AT209" s="27" t="s">
        <v>3</v>
      </c>
      <c r="AU209" s="27"/>
      <c r="AV209" s="27"/>
      <c r="AW209" s="27"/>
      <c r="AX209" s="27"/>
      <c r="AY209" s="27" t="s">
        <v>4</v>
      </c>
      <c r="AZ209" s="27"/>
      <c r="BA209" s="27"/>
      <c r="BB209" s="27"/>
      <c r="BC209" s="27"/>
      <c r="BD209" s="27" t="s">
        <v>3</v>
      </c>
      <c r="BE209" s="27"/>
      <c r="BF209" s="27"/>
      <c r="BG209" s="27"/>
      <c r="BH209" s="27"/>
      <c r="BI209" s="27" t="s">
        <v>4</v>
      </c>
      <c r="BJ209" s="27"/>
      <c r="BK209" s="27"/>
      <c r="BL209" s="27"/>
      <c r="BM209" s="27"/>
      <c r="BN209" s="27" t="s">
        <v>3</v>
      </c>
      <c r="BO209" s="27"/>
      <c r="BP209" s="27"/>
      <c r="BQ209" s="27"/>
      <c r="BR209" s="27"/>
    </row>
    <row r="210" spans="1:79" ht="15" customHeight="1">
      <c r="A210" s="36">
        <v>1</v>
      </c>
      <c r="B210" s="37"/>
      <c r="C210" s="37"/>
      <c r="D210" s="37"/>
      <c r="E210" s="37"/>
      <c r="F210" s="37"/>
      <c r="G210" s="37"/>
      <c r="H210" s="37"/>
      <c r="I210" s="37"/>
      <c r="J210" s="37"/>
      <c r="K210" s="37"/>
      <c r="L210" s="37"/>
      <c r="M210" s="37"/>
      <c r="N210" s="37"/>
      <c r="O210" s="37"/>
      <c r="P210" s="37"/>
      <c r="Q210" s="37"/>
      <c r="R210" s="37"/>
      <c r="S210" s="37"/>
      <c r="T210" s="38"/>
      <c r="U210" s="27">
        <v>2</v>
      </c>
      <c r="V210" s="27"/>
      <c r="W210" s="27"/>
      <c r="X210" s="27"/>
      <c r="Y210" s="27"/>
      <c r="Z210" s="27">
        <v>3</v>
      </c>
      <c r="AA210" s="27"/>
      <c r="AB210" s="27"/>
      <c r="AC210" s="27"/>
      <c r="AD210" s="27"/>
      <c r="AE210" s="27">
        <v>4</v>
      </c>
      <c r="AF210" s="27"/>
      <c r="AG210" s="27"/>
      <c r="AH210" s="27"/>
      <c r="AI210" s="27"/>
      <c r="AJ210" s="27">
        <v>5</v>
      </c>
      <c r="AK210" s="27"/>
      <c r="AL210" s="27"/>
      <c r="AM210" s="27"/>
      <c r="AN210" s="27"/>
      <c r="AO210" s="27">
        <v>6</v>
      </c>
      <c r="AP210" s="27"/>
      <c r="AQ210" s="27"/>
      <c r="AR210" s="27"/>
      <c r="AS210" s="27"/>
      <c r="AT210" s="27">
        <v>7</v>
      </c>
      <c r="AU210" s="27"/>
      <c r="AV210" s="27"/>
      <c r="AW210" s="27"/>
      <c r="AX210" s="27"/>
      <c r="AY210" s="27">
        <v>8</v>
      </c>
      <c r="AZ210" s="27"/>
      <c r="BA210" s="27"/>
      <c r="BB210" s="27"/>
      <c r="BC210" s="27"/>
      <c r="BD210" s="27">
        <v>9</v>
      </c>
      <c r="BE210" s="27"/>
      <c r="BF210" s="27"/>
      <c r="BG210" s="27"/>
      <c r="BH210" s="27"/>
      <c r="BI210" s="27">
        <v>10</v>
      </c>
      <c r="BJ210" s="27"/>
      <c r="BK210" s="27"/>
      <c r="BL210" s="27"/>
      <c r="BM210" s="27"/>
      <c r="BN210" s="27">
        <v>11</v>
      </c>
      <c r="BO210" s="27"/>
      <c r="BP210" s="27"/>
      <c r="BQ210" s="27"/>
      <c r="BR210" s="27"/>
    </row>
    <row r="211" spans="1:79" s="1" customFormat="1" ht="15.75" hidden="1" customHeight="1">
      <c r="A211" s="39" t="s">
        <v>57</v>
      </c>
      <c r="B211" s="40"/>
      <c r="C211" s="40"/>
      <c r="D211" s="40"/>
      <c r="E211" s="40"/>
      <c r="F211" s="40"/>
      <c r="G211" s="40"/>
      <c r="H211" s="40"/>
      <c r="I211" s="40"/>
      <c r="J211" s="40"/>
      <c r="K211" s="40"/>
      <c r="L211" s="40"/>
      <c r="M211" s="40"/>
      <c r="N211" s="40"/>
      <c r="O211" s="40"/>
      <c r="P211" s="40"/>
      <c r="Q211" s="40"/>
      <c r="R211" s="40"/>
      <c r="S211" s="40"/>
      <c r="T211" s="41"/>
      <c r="U211" s="26" t="s">
        <v>65</v>
      </c>
      <c r="V211" s="26"/>
      <c r="W211" s="26"/>
      <c r="X211" s="26"/>
      <c r="Y211" s="26"/>
      <c r="Z211" s="30" t="s">
        <v>66</v>
      </c>
      <c r="AA211" s="30"/>
      <c r="AB211" s="30"/>
      <c r="AC211" s="30"/>
      <c r="AD211" s="30"/>
      <c r="AE211" s="26" t="s">
        <v>67</v>
      </c>
      <c r="AF211" s="26"/>
      <c r="AG211" s="26"/>
      <c r="AH211" s="26"/>
      <c r="AI211" s="26"/>
      <c r="AJ211" s="30" t="s">
        <v>68</v>
      </c>
      <c r="AK211" s="30"/>
      <c r="AL211" s="30"/>
      <c r="AM211" s="30"/>
      <c r="AN211" s="30"/>
      <c r="AO211" s="26" t="s">
        <v>58</v>
      </c>
      <c r="AP211" s="26"/>
      <c r="AQ211" s="26"/>
      <c r="AR211" s="26"/>
      <c r="AS211" s="26"/>
      <c r="AT211" s="30" t="s">
        <v>59</v>
      </c>
      <c r="AU211" s="30"/>
      <c r="AV211" s="30"/>
      <c r="AW211" s="30"/>
      <c r="AX211" s="30"/>
      <c r="AY211" s="26" t="s">
        <v>60</v>
      </c>
      <c r="AZ211" s="26"/>
      <c r="BA211" s="26"/>
      <c r="BB211" s="26"/>
      <c r="BC211" s="26"/>
      <c r="BD211" s="30" t="s">
        <v>61</v>
      </c>
      <c r="BE211" s="30"/>
      <c r="BF211" s="30"/>
      <c r="BG211" s="30"/>
      <c r="BH211" s="30"/>
      <c r="BI211" s="26" t="s">
        <v>62</v>
      </c>
      <c r="BJ211" s="26"/>
      <c r="BK211" s="26"/>
      <c r="BL211" s="26"/>
      <c r="BM211" s="26"/>
      <c r="BN211" s="30" t="s">
        <v>63</v>
      </c>
      <c r="BO211" s="30"/>
      <c r="BP211" s="30"/>
      <c r="BQ211" s="30"/>
      <c r="BR211" s="30"/>
      <c r="CA211" t="s">
        <v>41</v>
      </c>
    </row>
    <row r="212" spans="1:79" s="6" customFormat="1" ht="12.75" customHeight="1">
      <c r="A212" s="100" t="s">
        <v>250</v>
      </c>
      <c r="B212" s="101"/>
      <c r="C212" s="101"/>
      <c r="D212" s="101"/>
      <c r="E212" s="101"/>
      <c r="F212" s="101"/>
      <c r="G212" s="101"/>
      <c r="H212" s="101"/>
      <c r="I212" s="101"/>
      <c r="J212" s="101"/>
      <c r="K212" s="101"/>
      <c r="L212" s="101"/>
      <c r="M212" s="101"/>
      <c r="N212" s="101"/>
      <c r="O212" s="101"/>
      <c r="P212" s="101"/>
      <c r="Q212" s="101"/>
      <c r="R212" s="101"/>
      <c r="S212" s="101"/>
      <c r="T212" s="102"/>
      <c r="U212" s="118">
        <v>438828.96</v>
      </c>
      <c r="V212" s="118"/>
      <c r="W212" s="118"/>
      <c r="X212" s="118"/>
      <c r="Y212" s="118"/>
      <c r="Z212" s="118">
        <v>0</v>
      </c>
      <c r="AA212" s="118"/>
      <c r="AB212" s="118"/>
      <c r="AC212" s="118"/>
      <c r="AD212" s="118"/>
      <c r="AE212" s="118">
        <v>583070.43000000005</v>
      </c>
      <c r="AF212" s="118"/>
      <c r="AG212" s="118"/>
      <c r="AH212" s="118"/>
      <c r="AI212" s="118"/>
      <c r="AJ212" s="118">
        <v>0</v>
      </c>
      <c r="AK212" s="118"/>
      <c r="AL212" s="118"/>
      <c r="AM212" s="118"/>
      <c r="AN212" s="118"/>
      <c r="AO212" s="118">
        <v>527056</v>
      </c>
      <c r="AP212" s="118"/>
      <c r="AQ212" s="118"/>
      <c r="AR212" s="118"/>
      <c r="AS212" s="118"/>
      <c r="AT212" s="118">
        <v>0</v>
      </c>
      <c r="AU212" s="118"/>
      <c r="AV212" s="118"/>
      <c r="AW212" s="118"/>
      <c r="AX212" s="118"/>
      <c r="AY212" s="118">
        <v>0</v>
      </c>
      <c r="AZ212" s="118"/>
      <c r="BA212" s="118"/>
      <c r="BB212" s="118"/>
      <c r="BC212" s="118"/>
      <c r="BD212" s="118">
        <v>0</v>
      </c>
      <c r="BE212" s="118"/>
      <c r="BF212" s="118"/>
      <c r="BG212" s="118"/>
      <c r="BH212" s="118"/>
      <c r="BI212" s="118">
        <v>0</v>
      </c>
      <c r="BJ212" s="118"/>
      <c r="BK212" s="118"/>
      <c r="BL212" s="118"/>
      <c r="BM212" s="118"/>
      <c r="BN212" s="118">
        <v>0</v>
      </c>
      <c r="BO212" s="118"/>
      <c r="BP212" s="118"/>
      <c r="BQ212" s="118"/>
      <c r="BR212" s="118"/>
      <c r="CA212" s="6" t="s">
        <v>42</v>
      </c>
    </row>
    <row r="213" spans="1:79" s="99" customFormat="1" ht="12.75" customHeight="1">
      <c r="A213" s="92" t="s">
        <v>251</v>
      </c>
      <c r="B213" s="93"/>
      <c r="C213" s="93"/>
      <c r="D213" s="93"/>
      <c r="E213" s="93"/>
      <c r="F213" s="93"/>
      <c r="G213" s="93"/>
      <c r="H213" s="93"/>
      <c r="I213" s="93"/>
      <c r="J213" s="93"/>
      <c r="K213" s="93"/>
      <c r="L213" s="93"/>
      <c r="M213" s="93"/>
      <c r="N213" s="93"/>
      <c r="O213" s="93"/>
      <c r="P213" s="93"/>
      <c r="Q213" s="93"/>
      <c r="R213" s="93"/>
      <c r="S213" s="93"/>
      <c r="T213" s="94"/>
      <c r="U213" s="119">
        <v>416045.66</v>
      </c>
      <c r="V213" s="119"/>
      <c r="W213" s="119"/>
      <c r="X213" s="119"/>
      <c r="Y213" s="119"/>
      <c r="Z213" s="119">
        <v>0</v>
      </c>
      <c r="AA213" s="119"/>
      <c r="AB213" s="119"/>
      <c r="AC213" s="119"/>
      <c r="AD213" s="119"/>
      <c r="AE213" s="119">
        <v>544389</v>
      </c>
      <c r="AF213" s="119"/>
      <c r="AG213" s="119"/>
      <c r="AH213" s="119"/>
      <c r="AI213" s="119"/>
      <c r="AJ213" s="119">
        <v>0</v>
      </c>
      <c r="AK213" s="119"/>
      <c r="AL213" s="119"/>
      <c r="AM213" s="119"/>
      <c r="AN213" s="119"/>
      <c r="AO213" s="119">
        <v>472440</v>
      </c>
      <c r="AP213" s="119"/>
      <c r="AQ213" s="119"/>
      <c r="AR213" s="119"/>
      <c r="AS213" s="119"/>
      <c r="AT213" s="119">
        <v>0</v>
      </c>
      <c r="AU213" s="119"/>
      <c r="AV213" s="119"/>
      <c r="AW213" s="119"/>
      <c r="AX213" s="119"/>
      <c r="AY213" s="119">
        <v>0</v>
      </c>
      <c r="AZ213" s="119"/>
      <c r="BA213" s="119"/>
      <c r="BB213" s="119"/>
      <c r="BC213" s="119"/>
      <c r="BD213" s="119">
        <v>0</v>
      </c>
      <c r="BE213" s="119"/>
      <c r="BF213" s="119"/>
      <c r="BG213" s="119"/>
      <c r="BH213" s="119"/>
      <c r="BI213" s="119">
        <v>0</v>
      </c>
      <c r="BJ213" s="119"/>
      <c r="BK213" s="119"/>
      <c r="BL213" s="119"/>
      <c r="BM213" s="119"/>
      <c r="BN213" s="119">
        <v>0</v>
      </c>
      <c r="BO213" s="119"/>
      <c r="BP213" s="119"/>
      <c r="BQ213" s="119"/>
      <c r="BR213" s="119"/>
    </row>
    <row r="214" spans="1:79" s="99" customFormat="1" ht="12.75" customHeight="1">
      <c r="A214" s="92" t="s">
        <v>252</v>
      </c>
      <c r="B214" s="93"/>
      <c r="C214" s="93"/>
      <c r="D214" s="93"/>
      <c r="E214" s="93"/>
      <c r="F214" s="93"/>
      <c r="G214" s="93"/>
      <c r="H214" s="93"/>
      <c r="I214" s="93"/>
      <c r="J214" s="93"/>
      <c r="K214" s="93"/>
      <c r="L214" s="93"/>
      <c r="M214" s="93"/>
      <c r="N214" s="93"/>
      <c r="O214" s="93"/>
      <c r="P214" s="93"/>
      <c r="Q214" s="93"/>
      <c r="R214" s="93"/>
      <c r="S214" s="93"/>
      <c r="T214" s="94"/>
      <c r="U214" s="119">
        <v>22783.3</v>
      </c>
      <c r="V214" s="119"/>
      <c r="W214" s="119"/>
      <c r="X214" s="119"/>
      <c r="Y214" s="119"/>
      <c r="Z214" s="119">
        <v>0</v>
      </c>
      <c r="AA214" s="119"/>
      <c r="AB214" s="119"/>
      <c r="AC214" s="119"/>
      <c r="AD214" s="119"/>
      <c r="AE214" s="119">
        <v>38681.43</v>
      </c>
      <c r="AF214" s="119"/>
      <c r="AG214" s="119"/>
      <c r="AH214" s="119"/>
      <c r="AI214" s="119"/>
      <c r="AJ214" s="119">
        <v>0</v>
      </c>
      <c r="AK214" s="119"/>
      <c r="AL214" s="119"/>
      <c r="AM214" s="119"/>
      <c r="AN214" s="119"/>
      <c r="AO214" s="119">
        <v>54616</v>
      </c>
      <c r="AP214" s="119"/>
      <c r="AQ214" s="119"/>
      <c r="AR214" s="119"/>
      <c r="AS214" s="119"/>
      <c r="AT214" s="119">
        <v>0</v>
      </c>
      <c r="AU214" s="119"/>
      <c r="AV214" s="119"/>
      <c r="AW214" s="119"/>
      <c r="AX214" s="119"/>
      <c r="AY214" s="119">
        <v>0</v>
      </c>
      <c r="AZ214" s="119"/>
      <c r="BA214" s="119"/>
      <c r="BB214" s="119"/>
      <c r="BC214" s="119"/>
      <c r="BD214" s="119">
        <v>0</v>
      </c>
      <c r="BE214" s="119"/>
      <c r="BF214" s="119"/>
      <c r="BG214" s="119"/>
      <c r="BH214" s="119"/>
      <c r="BI214" s="119">
        <v>0</v>
      </c>
      <c r="BJ214" s="119"/>
      <c r="BK214" s="119"/>
      <c r="BL214" s="119"/>
      <c r="BM214" s="119"/>
      <c r="BN214" s="119">
        <v>0</v>
      </c>
      <c r="BO214" s="119"/>
      <c r="BP214" s="119"/>
      <c r="BQ214" s="119"/>
      <c r="BR214" s="119"/>
    </row>
    <row r="215" spans="1:79" s="99" customFormat="1" ht="12.75" customHeight="1">
      <c r="A215" s="92" t="s">
        <v>253</v>
      </c>
      <c r="B215" s="93"/>
      <c r="C215" s="93"/>
      <c r="D215" s="93"/>
      <c r="E215" s="93"/>
      <c r="F215" s="93"/>
      <c r="G215" s="93"/>
      <c r="H215" s="93"/>
      <c r="I215" s="93"/>
      <c r="J215" s="93"/>
      <c r="K215" s="93"/>
      <c r="L215" s="93"/>
      <c r="M215" s="93"/>
      <c r="N215" s="93"/>
      <c r="O215" s="93"/>
      <c r="P215" s="93"/>
      <c r="Q215" s="93"/>
      <c r="R215" s="93"/>
      <c r="S215" s="93"/>
      <c r="T215" s="94"/>
      <c r="U215" s="119">
        <v>349380.93</v>
      </c>
      <c r="V215" s="119"/>
      <c r="W215" s="119"/>
      <c r="X215" s="119"/>
      <c r="Y215" s="119"/>
      <c r="Z215" s="119">
        <v>0</v>
      </c>
      <c r="AA215" s="119"/>
      <c r="AB215" s="119"/>
      <c r="AC215" s="119"/>
      <c r="AD215" s="119"/>
      <c r="AE215" s="119">
        <v>418065.18</v>
      </c>
      <c r="AF215" s="119"/>
      <c r="AG215" s="119"/>
      <c r="AH215" s="119"/>
      <c r="AI215" s="119"/>
      <c r="AJ215" s="119">
        <v>0</v>
      </c>
      <c r="AK215" s="119"/>
      <c r="AL215" s="119"/>
      <c r="AM215" s="119"/>
      <c r="AN215" s="119"/>
      <c r="AO215" s="119">
        <v>373815</v>
      </c>
      <c r="AP215" s="119"/>
      <c r="AQ215" s="119"/>
      <c r="AR215" s="119"/>
      <c r="AS215" s="119"/>
      <c r="AT215" s="119">
        <v>0</v>
      </c>
      <c r="AU215" s="119"/>
      <c r="AV215" s="119"/>
      <c r="AW215" s="119"/>
      <c r="AX215" s="119"/>
      <c r="AY215" s="119">
        <v>0</v>
      </c>
      <c r="AZ215" s="119"/>
      <c r="BA215" s="119"/>
      <c r="BB215" s="119"/>
      <c r="BC215" s="119"/>
      <c r="BD215" s="119">
        <v>0</v>
      </c>
      <c r="BE215" s="119"/>
      <c r="BF215" s="119"/>
      <c r="BG215" s="119"/>
      <c r="BH215" s="119"/>
      <c r="BI215" s="119">
        <v>0</v>
      </c>
      <c r="BJ215" s="119"/>
      <c r="BK215" s="119"/>
      <c r="BL215" s="119"/>
      <c r="BM215" s="119"/>
      <c r="BN215" s="119">
        <v>0</v>
      </c>
      <c r="BO215" s="119"/>
      <c r="BP215" s="119"/>
      <c r="BQ215" s="119"/>
      <c r="BR215" s="119"/>
    </row>
    <row r="216" spans="1:79" s="6" customFormat="1" ht="12.75" customHeight="1">
      <c r="A216" s="100" t="s">
        <v>254</v>
      </c>
      <c r="B216" s="101"/>
      <c r="C216" s="101"/>
      <c r="D216" s="101"/>
      <c r="E216" s="101"/>
      <c r="F216" s="101"/>
      <c r="G216" s="101"/>
      <c r="H216" s="101"/>
      <c r="I216" s="101"/>
      <c r="J216" s="101"/>
      <c r="K216" s="101"/>
      <c r="L216" s="101"/>
      <c r="M216" s="101"/>
      <c r="N216" s="101"/>
      <c r="O216" s="101"/>
      <c r="P216" s="101"/>
      <c r="Q216" s="101"/>
      <c r="R216" s="101"/>
      <c r="S216" s="101"/>
      <c r="T216" s="102"/>
      <c r="U216" s="118">
        <v>35117</v>
      </c>
      <c r="V216" s="118"/>
      <c r="W216" s="118"/>
      <c r="X216" s="118"/>
      <c r="Y216" s="118"/>
      <c r="Z216" s="118">
        <v>0</v>
      </c>
      <c r="AA216" s="118"/>
      <c r="AB216" s="118"/>
      <c r="AC216" s="118"/>
      <c r="AD216" s="118"/>
      <c r="AE216" s="118">
        <v>44762</v>
      </c>
      <c r="AF216" s="118"/>
      <c r="AG216" s="118"/>
      <c r="AH216" s="118"/>
      <c r="AI216" s="118"/>
      <c r="AJ216" s="118">
        <v>0</v>
      </c>
      <c r="AK216" s="118"/>
      <c r="AL216" s="118"/>
      <c r="AM216" s="118"/>
      <c r="AN216" s="118"/>
      <c r="AO216" s="118">
        <v>38483</v>
      </c>
      <c r="AP216" s="118"/>
      <c r="AQ216" s="118"/>
      <c r="AR216" s="118"/>
      <c r="AS216" s="118"/>
      <c r="AT216" s="118">
        <v>0</v>
      </c>
      <c r="AU216" s="118"/>
      <c r="AV216" s="118"/>
      <c r="AW216" s="118"/>
      <c r="AX216" s="118"/>
      <c r="AY216" s="118">
        <v>0</v>
      </c>
      <c r="AZ216" s="118"/>
      <c r="BA216" s="118"/>
      <c r="BB216" s="118"/>
      <c r="BC216" s="118"/>
      <c r="BD216" s="118">
        <v>0</v>
      </c>
      <c r="BE216" s="118"/>
      <c r="BF216" s="118"/>
      <c r="BG216" s="118"/>
      <c r="BH216" s="118"/>
      <c r="BI216" s="118">
        <v>0</v>
      </c>
      <c r="BJ216" s="118"/>
      <c r="BK216" s="118"/>
      <c r="BL216" s="118"/>
      <c r="BM216" s="118"/>
      <c r="BN216" s="118">
        <v>0</v>
      </c>
      <c r="BO216" s="118"/>
      <c r="BP216" s="118"/>
      <c r="BQ216" s="118"/>
      <c r="BR216" s="118"/>
    </row>
    <row r="217" spans="1:79" s="99" customFormat="1" ht="12.75" customHeight="1">
      <c r="A217" s="92" t="s">
        <v>255</v>
      </c>
      <c r="B217" s="93"/>
      <c r="C217" s="93"/>
      <c r="D217" s="93"/>
      <c r="E217" s="93"/>
      <c r="F217" s="93"/>
      <c r="G217" s="93"/>
      <c r="H217" s="93"/>
      <c r="I217" s="93"/>
      <c r="J217" s="93"/>
      <c r="K217" s="93"/>
      <c r="L217" s="93"/>
      <c r="M217" s="93"/>
      <c r="N217" s="93"/>
      <c r="O217" s="93"/>
      <c r="P217" s="93"/>
      <c r="Q217" s="93"/>
      <c r="R217" s="93"/>
      <c r="S217" s="93"/>
      <c r="T217" s="94"/>
      <c r="U217" s="119">
        <v>35117</v>
      </c>
      <c r="V217" s="119"/>
      <c r="W217" s="119"/>
      <c r="X217" s="119"/>
      <c r="Y217" s="119"/>
      <c r="Z217" s="119">
        <v>0</v>
      </c>
      <c r="AA217" s="119"/>
      <c r="AB217" s="119"/>
      <c r="AC217" s="119"/>
      <c r="AD217" s="119"/>
      <c r="AE217" s="119">
        <v>44762</v>
      </c>
      <c r="AF217" s="119"/>
      <c r="AG217" s="119"/>
      <c r="AH217" s="119"/>
      <c r="AI217" s="119"/>
      <c r="AJ217" s="119">
        <v>0</v>
      </c>
      <c r="AK217" s="119"/>
      <c r="AL217" s="119"/>
      <c r="AM217" s="119"/>
      <c r="AN217" s="119"/>
      <c r="AO217" s="119">
        <v>38483</v>
      </c>
      <c r="AP217" s="119"/>
      <c r="AQ217" s="119"/>
      <c r="AR217" s="119"/>
      <c r="AS217" s="119"/>
      <c r="AT217" s="119">
        <v>0</v>
      </c>
      <c r="AU217" s="119"/>
      <c r="AV217" s="119"/>
      <c r="AW217" s="119"/>
      <c r="AX217" s="119"/>
      <c r="AY217" s="119">
        <v>0</v>
      </c>
      <c r="AZ217" s="119"/>
      <c r="BA217" s="119"/>
      <c r="BB217" s="119"/>
      <c r="BC217" s="119"/>
      <c r="BD217" s="119">
        <v>0</v>
      </c>
      <c r="BE217" s="119"/>
      <c r="BF217" s="119"/>
      <c r="BG217" s="119"/>
      <c r="BH217" s="119"/>
      <c r="BI217" s="119">
        <v>0</v>
      </c>
      <c r="BJ217" s="119"/>
      <c r="BK217" s="119"/>
      <c r="BL217" s="119"/>
      <c r="BM217" s="119"/>
      <c r="BN217" s="119">
        <v>0</v>
      </c>
      <c r="BO217" s="119"/>
      <c r="BP217" s="119"/>
      <c r="BQ217" s="119"/>
      <c r="BR217" s="119"/>
    </row>
    <row r="218" spans="1:79" s="6" customFormat="1" ht="25.5" customHeight="1">
      <c r="A218" s="100" t="s">
        <v>256</v>
      </c>
      <c r="B218" s="101"/>
      <c r="C218" s="101"/>
      <c r="D218" s="101"/>
      <c r="E218" s="101"/>
      <c r="F218" s="101"/>
      <c r="G218" s="101"/>
      <c r="H218" s="101"/>
      <c r="I218" s="101"/>
      <c r="J218" s="101"/>
      <c r="K218" s="101"/>
      <c r="L218" s="101"/>
      <c r="M218" s="101"/>
      <c r="N218" s="101"/>
      <c r="O218" s="101"/>
      <c r="P218" s="101"/>
      <c r="Q218" s="101"/>
      <c r="R218" s="101"/>
      <c r="S218" s="101"/>
      <c r="T218" s="102"/>
      <c r="U218" s="118">
        <v>70031.009999999995</v>
      </c>
      <c r="V218" s="118"/>
      <c r="W218" s="118"/>
      <c r="X218" s="118"/>
      <c r="Y218" s="118"/>
      <c r="Z218" s="118">
        <v>0</v>
      </c>
      <c r="AA218" s="118"/>
      <c r="AB218" s="118"/>
      <c r="AC218" s="118"/>
      <c r="AD218" s="118"/>
      <c r="AE218" s="118">
        <v>76962</v>
      </c>
      <c r="AF218" s="118"/>
      <c r="AG218" s="118"/>
      <c r="AH218" s="118"/>
      <c r="AI218" s="118"/>
      <c r="AJ218" s="118">
        <v>0</v>
      </c>
      <c r="AK218" s="118"/>
      <c r="AL218" s="118"/>
      <c r="AM218" s="118"/>
      <c r="AN218" s="118"/>
      <c r="AO218" s="118">
        <v>76374</v>
      </c>
      <c r="AP218" s="118"/>
      <c r="AQ218" s="118"/>
      <c r="AR218" s="118"/>
      <c r="AS218" s="118"/>
      <c r="AT218" s="118">
        <v>0</v>
      </c>
      <c r="AU218" s="118"/>
      <c r="AV218" s="118"/>
      <c r="AW218" s="118"/>
      <c r="AX218" s="118"/>
      <c r="AY218" s="118">
        <v>0</v>
      </c>
      <c r="AZ218" s="118"/>
      <c r="BA218" s="118"/>
      <c r="BB218" s="118"/>
      <c r="BC218" s="118"/>
      <c r="BD218" s="118">
        <v>0</v>
      </c>
      <c r="BE218" s="118"/>
      <c r="BF218" s="118"/>
      <c r="BG218" s="118"/>
      <c r="BH218" s="118"/>
      <c r="BI218" s="118">
        <v>0</v>
      </c>
      <c r="BJ218" s="118"/>
      <c r="BK218" s="118"/>
      <c r="BL218" s="118"/>
      <c r="BM218" s="118"/>
      <c r="BN218" s="118">
        <v>0</v>
      </c>
      <c r="BO218" s="118"/>
      <c r="BP218" s="118"/>
      <c r="BQ218" s="118"/>
      <c r="BR218" s="118"/>
    </row>
    <row r="219" spans="1:79" s="99" customFormat="1" ht="12.75" customHeight="1">
      <c r="A219" s="92" t="s">
        <v>252</v>
      </c>
      <c r="B219" s="93"/>
      <c r="C219" s="93"/>
      <c r="D219" s="93"/>
      <c r="E219" s="93"/>
      <c r="F219" s="93"/>
      <c r="G219" s="93"/>
      <c r="H219" s="93"/>
      <c r="I219" s="93"/>
      <c r="J219" s="93"/>
      <c r="K219" s="93"/>
      <c r="L219" s="93"/>
      <c r="M219" s="93"/>
      <c r="N219" s="93"/>
      <c r="O219" s="93"/>
      <c r="P219" s="93"/>
      <c r="Q219" s="93"/>
      <c r="R219" s="93"/>
      <c r="S219" s="93"/>
      <c r="T219" s="94"/>
      <c r="U219" s="119">
        <v>70031.009999999995</v>
      </c>
      <c r="V219" s="119"/>
      <c r="W219" s="119"/>
      <c r="X219" s="119"/>
      <c r="Y219" s="119"/>
      <c r="Z219" s="119">
        <v>0</v>
      </c>
      <c r="AA219" s="119"/>
      <c r="AB219" s="119"/>
      <c r="AC219" s="119"/>
      <c r="AD219" s="119"/>
      <c r="AE219" s="119">
        <v>76962</v>
      </c>
      <c r="AF219" s="119"/>
      <c r="AG219" s="119"/>
      <c r="AH219" s="119"/>
      <c r="AI219" s="119"/>
      <c r="AJ219" s="119">
        <v>0</v>
      </c>
      <c r="AK219" s="119"/>
      <c r="AL219" s="119"/>
      <c r="AM219" s="119"/>
      <c r="AN219" s="119"/>
      <c r="AO219" s="119">
        <v>76374</v>
      </c>
      <c r="AP219" s="119"/>
      <c r="AQ219" s="119"/>
      <c r="AR219" s="119"/>
      <c r="AS219" s="119"/>
      <c r="AT219" s="119">
        <v>0</v>
      </c>
      <c r="AU219" s="119"/>
      <c r="AV219" s="119"/>
      <c r="AW219" s="119"/>
      <c r="AX219" s="119"/>
      <c r="AY219" s="119">
        <v>0</v>
      </c>
      <c r="AZ219" s="119"/>
      <c r="BA219" s="119"/>
      <c r="BB219" s="119"/>
      <c r="BC219" s="119"/>
      <c r="BD219" s="119">
        <v>0</v>
      </c>
      <c r="BE219" s="119"/>
      <c r="BF219" s="119"/>
      <c r="BG219" s="119"/>
      <c r="BH219" s="119"/>
      <c r="BI219" s="119">
        <v>0</v>
      </c>
      <c r="BJ219" s="119"/>
      <c r="BK219" s="119"/>
      <c r="BL219" s="119"/>
      <c r="BM219" s="119"/>
      <c r="BN219" s="119">
        <v>0</v>
      </c>
      <c r="BO219" s="119"/>
      <c r="BP219" s="119"/>
      <c r="BQ219" s="119"/>
      <c r="BR219" s="119"/>
    </row>
    <row r="220" spans="1:79" s="99" customFormat="1" ht="12.75" customHeight="1">
      <c r="A220" s="92" t="s">
        <v>257</v>
      </c>
      <c r="B220" s="93"/>
      <c r="C220" s="93"/>
      <c r="D220" s="93"/>
      <c r="E220" s="93"/>
      <c r="F220" s="93"/>
      <c r="G220" s="93"/>
      <c r="H220" s="93"/>
      <c r="I220" s="93"/>
      <c r="J220" s="93"/>
      <c r="K220" s="93"/>
      <c r="L220" s="93"/>
      <c r="M220" s="93"/>
      <c r="N220" s="93"/>
      <c r="O220" s="93"/>
      <c r="P220" s="93"/>
      <c r="Q220" s="93"/>
      <c r="R220" s="93"/>
      <c r="S220" s="93"/>
      <c r="T220" s="94"/>
      <c r="U220" s="119">
        <v>26614.36</v>
      </c>
      <c r="V220" s="119"/>
      <c r="W220" s="119"/>
      <c r="X220" s="119"/>
      <c r="Y220" s="119"/>
      <c r="Z220" s="119">
        <v>0</v>
      </c>
      <c r="AA220" s="119"/>
      <c r="AB220" s="119"/>
      <c r="AC220" s="119"/>
      <c r="AD220" s="119"/>
      <c r="AE220" s="119">
        <v>69676.39</v>
      </c>
      <c r="AF220" s="119"/>
      <c r="AG220" s="119"/>
      <c r="AH220" s="119"/>
      <c r="AI220" s="119"/>
      <c r="AJ220" s="119">
        <v>0</v>
      </c>
      <c r="AK220" s="119"/>
      <c r="AL220" s="119"/>
      <c r="AM220" s="119"/>
      <c r="AN220" s="119"/>
      <c r="AO220" s="119">
        <v>97385</v>
      </c>
      <c r="AP220" s="119"/>
      <c r="AQ220" s="119"/>
      <c r="AR220" s="119"/>
      <c r="AS220" s="119"/>
      <c r="AT220" s="119">
        <v>0</v>
      </c>
      <c r="AU220" s="119"/>
      <c r="AV220" s="119"/>
      <c r="AW220" s="119"/>
      <c r="AX220" s="119"/>
      <c r="AY220" s="119">
        <v>0</v>
      </c>
      <c r="AZ220" s="119"/>
      <c r="BA220" s="119"/>
      <c r="BB220" s="119"/>
      <c r="BC220" s="119"/>
      <c r="BD220" s="119">
        <v>0</v>
      </c>
      <c r="BE220" s="119"/>
      <c r="BF220" s="119"/>
      <c r="BG220" s="119"/>
      <c r="BH220" s="119"/>
      <c r="BI220" s="119">
        <v>0</v>
      </c>
      <c r="BJ220" s="119"/>
      <c r="BK220" s="119"/>
      <c r="BL220" s="119"/>
      <c r="BM220" s="119"/>
      <c r="BN220" s="119">
        <v>0</v>
      </c>
      <c r="BO220" s="119"/>
      <c r="BP220" s="119"/>
      <c r="BQ220" s="119"/>
      <c r="BR220" s="119"/>
    </row>
    <row r="221" spans="1:79" s="6" customFormat="1" ht="12.75" customHeight="1">
      <c r="A221" s="100" t="s">
        <v>147</v>
      </c>
      <c r="B221" s="101"/>
      <c r="C221" s="101"/>
      <c r="D221" s="101"/>
      <c r="E221" s="101"/>
      <c r="F221" s="101"/>
      <c r="G221" s="101"/>
      <c r="H221" s="101"/>
      <c r="I221" s="101"/>
      <c r="J221" s="101"/>
      <c r="K221" s="101"/>
      <c r="L221" s="101"/>
      <c r="M221" s="101"/>
      <c r="N221" s="101"/>
      <c r="O221" s="101"/>
      <c r="P221" s="101"/>
      <c r="Q221" s="101"/>
      <c r="R221" s="101"/>
      <c r="S221" s="101"/>
      <c r="T221" s="102"/>
      <c r="U221" s="118">
        <v>919972.26</v>
      </c>
      <c r="V221" s="118"/>
      <c r="W221" s="118"/>
      <c r="X221" s="118"/>
      <c r="Y221" s="118"/>
      <c r="Z221" s="118">
        <v>0</v>
      </c>
      <c r="AA221" s="118"/>
      <c r="AB221" s="118"/>
      <c r="AC221" s="118"/>
      <c r="AD221" s="118"/>
      <c r="AE221" s="118">
        <v>1192536</v>
      </c>
      <c r="AF221" s="118"/>
      <c r="AG221" s="118"/>
      <c r="AH221" s="118"/>
      <c r="AI221" s="118"/>
      <c r="AJ221" s="118">
        <v>0</v>
      </c>
      <c r="AK221" s="118"/>
      <c r="AL221" s="118"/>
      <c r="AM221" s="118"/>
      <c r="AN221" s="118"/>
      <c r="AO221" s="118">
        <v>1113113</v>
      </c>
      <c r="AP221" s="118"/>
      <c r="AQ221" s="118"/>
      <c r="AR221" s="118"/>
      <c r="AS221" s="118"/>
      <c r="AT221" s="118">
        <v>0</v>
      </c>
      <c r="AU221" s="118"/>
      <c r="AV221" s="118"/>
      <c r="AW221" s="118"/>
      <c r="AX221" s="118"/>
      <c r="AY221" s="118">
        <v>0</v>
      </c>
      <c r="AZ221" s="118"/>
      <c r="BA221" s="118"/>
      <c r="BB221" s="118"/>
      <c r="BC221" s="118"/>
      <c r="BD221" s="118">
        <v>0</v>
      </c>
      <c r="BE221" s="118"/>
      <c r="BF221" s="118"/>
      <c r="BG221" s="118"/>
      <c r="BH221" s="118"/>
      <c r="BI221" s="118">
        <v>0</v>
      </c>
      <c r="BJ221" s="118"/>
      <c r="BK221" s="118"/>
      <c r="BL221" s="118"/>
      <c r="BM221" s="118"/>
      <c r="BN221" s="118">
        <v>0</v>
      </c>
      <c r="BO221" s="118"/>
      <c r="BP221" s="118"/>
      <c r="BQ221" s="118"/>
      <c r="BR221" s="118"/>
    </row>
    <row r="222" spans="1:79" s="99" customFormat="1" ht="38.25" customHeight="1">
      <c r="A222" s="92" t="s">
        <v>258</v>
      </c>
      <c r="B222" s="93"/>
      <c r="C222" s="93"/>
      <c r="D222" s="93"/>
      <c r="E222" s="93"/>
      <c r="F222" s="93"/>
      <c r="G222" s="93"/>
      <c r="H222" s="93"/>
      <c r="I222" s="93"/>
      <c r="J222" s="93"/>
      <c r="K222" s="93"/>
      <c r="L222" s="93"/>
      <c r="M222" s="93"/>
      <c r="N222" s="93"/>
      <c r="O222" s="93"/>
      <c r="P222" s="93"/>
      <c r="Q222" s="93"/>
      <c r="R222" s="93"/>
      <c r="S222" s="93"/>
      <c r="T222" s="94"/>
      <c r="U222" s="119" t="s">
        <v>173</v>
      </c>
      <c r="V222" s="119"/>
      <c r="W222" s="119"/>
      <c r="X222" s="119"/>
      <c r="Y222" s="119"/>
      <c r="Z222" s="119"/>
      <c r="AA222" s="119"/>
      <c r="AB222" s="119"/>
      <c r="AC222" s="119"/>
      <c r="AD222" s="119"/>
      <c r="AE222" s="119" t="s">
        <v>173</v>
      </c>
      <c r="AF222" s="119"/>
      <c r="AG222" s="119"/>
      <c r="AH222" s="119"/>
      <c r="AI222" s="119"/>
      <c r="AJ222" s="119"/>
      <c r="AK222" s="119"/>
      <c r="AL222" s="119"/>
      <c r="AM222" s="119"/>
      <c r="AN222" s="119"/>
      <c r="AO222" s="119" t="s">
        <v>173</v>
      </c>
      <c r="AP222" s="119"/>
      <c r="AQ222" s="119"/>
      <c r="AR222" s="119"/>
      <c r="AS222" s="119"/>
      <c r="AT222" s="119"/>
      <c r="AU222" s="119"/>
      <c r="AV222" s="119"/>
      <c r="AW222" s="119"/>
      <c r="AX222" s="119"/>
      <c r="AY222" s="119" t="s">
        <v>173</v>
      </c>
      <c r="AZ222" s="119"/>
      <c r="BA222" s="119"/>
      <c r="BB222" s="119"/>
      <c r="BC222" s="119"/>
      <c r="BD222" s="119"/>
      <c r="BE222" s="119"/>
      <c r="BF222" s="119"/>
      <c r="BG222" s="119"/>
      <c r="BH222" s="119"/>
      <c r="BI222" s="119" t="s">
        <v>173</v>
      </c>
      <c r="BJ222" s="119"/>
      <c r="BK222" s="119"/>
      <c r="BL222" s="119"/>
      <c r="BM222" s="119"/>
      <c r="BN222" s="119"/>
      <c r="BO222" s="119"/>
      <c r="BP222" s="119"/>
      <c r="BQ222" s="119"/>
      <c r="BR222" s="119"/>
    </row>
    <row r="225" spans="1:79" ht="14.25" customHeight="1">
      <c r="A225" s="29" t="s">
        <v>125</v>
      </c>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row>
    <row r="226" spans="1:79" ht="15" customHeight="1">
      <c r="A226" s="54" t="s">
        <v>6</v>
      </c>
      <c r="B226" s="55"/>
      <c r="C226" s="55"/>
      <c r="D226" s="54" t="s">
        <v>10</v>
      </c>
      <c r="E226" s="55"/>
      <c r="F226" s="55"/>
      <c r="G226" s="55"/>
      <c r="H226" s="55"/>
      <c r="I226" s="55"/>
      <c r="J226" s="55"/>
      <c r="K226" s="55"/>
      <c r="L226" s="55"/>
      <c r="M226" s="55"/>
      <c r="N226" s="55"/>
      <c r="O226" s="55"/>
      <c r="P226" s="55"/>
      <c r="Q226" s="55"/>
      <c r="R226" s="55"/>
      <c r="S226" s="55"/>
      <c r="T226" s="55"/>
      <c r="U226" s="55"/>
      <c r="V226" s="56"/>
      <c r="W226" s="27" t="s">
        <v>282</v>
      </c>
      <c r="X226" s="27"/>
      <c r="Y226" s="27"/>
      <c r="Z226" s="27"/>
      <c r="AA226" s="27"/>
      <c r="AB226" s="27"/>
      <c r="AC226" s="27"/>
      <c r="AD226" s="27"/>
      <c r="AE226" s="27"/>
      <c r="AF226" s="27"/>
      <c r="AG226" s="27"/>
      <c r="AH226" s="27"/>
      <c r="AI226" s="27" t="s">
        <v>286</v>
      </c>
      <c r="AJ226" s="27"/>
      <c r="AK226" s="27"/>
      <c r="AL226" s="27"/>
      <c r="AM226" s="27"/>
      <c r="AN226" s="27"/>
      <c r="AO226" s="27"/>
      <c r="AP226" s="27"/>
      <c r="AQ226" s="27"/>
      <c r="AR226" s="27"/>
      <c r="AS226" s="27"/>
      <c r="AT226" s="27"/>
      <c r="AU226" s="27" t="s">
        <v>297</v>
      </c>
      <c r="AV226" s="27"/>
      <c r="AW226" s="27"/>
      <c r="AX226" s="27"/>
      <c r="AY226" s="27"/>
      <c r="AZ226" s="27"/>
      <c r="BA226" s="27" t="s">
        <v>304</v>
      </c>
      <c r="BB226" s="27"/>
      <c r="BC226" s="27"/>
      <c r="BD226" s="27"/>
      <c r="BE226" s="27"/>
      <c r="BF226" s="27"/>
      <c r="BG226" s="27" t="s">
        <v>312</v>
      </c>
      <c r="BH226" s="27"/>
      <c r="BI226" s="27"/>
      <c r="BJ226" s="27"/>
      <c r="BK226" s="27"/>
      <c r="BL226" s="27"/>
    </row>
    <row r="227" spans="1:79" ht="15" customHeight="1">
      <c r="A227" s="71"/>
      <c r="B227" s="72"/>
      <c r="C227" s="72"/>
      <c r="D227" s="71"/>
      <c r="E227" s="72"/>
      <c r="F227" s="72"/>
      <c r="G227" s="72"/>
      <c r="H227" s="72"/>
      <c r="I227" s="72"/>
      <c r="J227" s="72"/>
      <c r="K227" s="72"/>
      <c r="L227" s="72"/>
      <c r="M227" s="72"/>
      <c r="N227" s="72"/>
      <c r="O227" s="72"/>
      <c r="P227" s="72"/>
      <c r="Q227" s="72"/>
      <c r="R227" s="72"/>
      <c r="S227" s="72"/>
      <c r="T227" s="72"/>
      <c r="U227" s="72"/>
      <c r="V227" s="73"/>
      <c r="W227" s="27" t="s">
        <v>4</v>
      </c>
      <c r="X227" s="27"/>
      <c r="Y227" s="27"/>
      <c r="Z227" s="27"/>
      <c r="AA227" s="27"/>
      <c r="AB227" s="27"/>
      <c r="AC227" s="27" t="s">
        <v>3</v>
      </c>
      <c r="AD227" s="27"/>
      <c r="AE227" s="27"/>
      <c r="AF227" s="27"/>
      <c r="AG227" s="27"/>
      <c r="AH227" s="27"/>
      <c r="AI227" s="27" t="s">
        <v>4</v>
      </c>
      <c r="AJ227" s="27"/>
      <c r="AK227" s="27"/>
      <c r="AL227" s="27"/>
      <c r="AM227" s="27"/>
      <c r="AN227" s="27"/>
      <c r="AO227" s="27" t="s">
        <v>3</v>
      </c>
      <c r="AP227" s="27"/>
      <c r="AQ227" s="27"/>
      <c r="AR227" s="27"/>
      <c r="AS227" s="27"/>
      <c r="AT227" s="27"/>
      <c r="AU227" s="74" t="s">
        <v>4</v>
      </c>
      <c r="AV227" s="74"/>
      <c r="AW227" s="74"/>
      <c r="AX227" s="74" t="s">
        <v>3</v>
      </c>
      <c r="AY227" s="74"/>
      <c r="AZ227" s="74"/>
      <c r="BA227" s="74" t="s">
        <v>4</v>
      </c>
      <c r="BB227" s="74"/>
      <c r="BC227" s="74"/>
      <c r="BD227" s="74" t="s">
        <v>3</v>
      </c>
      <c r="BE227" s="74"/>
      <c r="BF227" s="74"/>
      <c r="BG227" s="74" t="s">
        <v>4</v>
      </c>
      <c r="BH227" s="74"/>
      <c r="BI227" s="74"/>
      <c r="BJ227" s="74" t="s">
        <v>3</v>
      </c>
      <c r="BK227" s="74"/>
      <c r="BL227" s="74"/>
    </row>
    <row r="228" spans="1:79" ht="57" customHeight="1">
      <c r="A228" s="57"/>
      <c r="B228" s="58"/>
      <c r="C228" s="58"/>
      <c r="D228" s="57"/>
      <c r="E228" s="58"/>
      <c r="F228" s="58"/>
      <c r="G228" s="58"/>
      <c r="H228" s="58"/>
      <c r="I228" s="58"/>
      <c r="J228" s="58"/>
      <c r="K228" s="58"/>
      <c r="L228" s="58"/>
      <c r="M228" s="58"/>
      <c r="N228" s="58"/>
      <c r="O228" s="58"/>
      <c r="P228" s="58"/>
      <c r="Q228" s="58"/>
      <c r="R228" s="58"/>
      <c r="S228" s="58"/>
      <c r="T228" s="58"/>
      <c r="U228" s="58"/>
      <c r="V228" s="59"/>
      <c r="W228" s="27" t="s">
        <v>12</v>
      </c>
      <c r="X228" s="27"/>
      <c r="Y228" s="27"/>
      <c r="Z228" s="27" t="s">
        <v>11</v>
      </c>
      <c r="AA228" s="27"/>
      <c r="AB228" s="27"/>
      <c r="AC228" s="27" t="s">
        <v>12</v>
      </c>
      <c r="AD228" s="27"/>
      <c r="AE228" s="27"/>
      <c r="AF228" s="27" t="s">
        <v>11</v>
      </c>
      <c r="AG228" s="27"/>
      <c r="AH228" s="27"/>
      <c r="AI228" s="27" t="s">
        <v>12</v>
      </c>
      <c r="AJ228" s="27"/>
      <c r="AK228" s="27"/>
      <c r="AL228" s="27" t="s">
        <v>11</v>
      </c>
      <c r="AM228" s="27"/>
      <c r="AN228" s="27"/>
      <c r="AO228" s="27" t="s">
        <v>12</v>
      </c>
      <c r="AP228" s="27"/>
      <c r="AQ228" s="27"/>
      <c r="AR228" s="27" t="s">
        <v>11</v>
      </c>
      <c r="AS228" s="27"/>
      <c r="AT228" s="27"/>
      <c r="AU228" s="74"/>
      <c r="AV228" s="74"/>
      <c r="AW228" s="74"/>
      <c r="AX228" s="74"/>
      <c r="AY228" s="74"/>
      <c r="AZ228" s="74"/>
      <c r="BA228" s="74"/>
      <c r="BB228" s="74"/>
      <c r="BC228" s="74"/>
      <c r="BD228" s="74"/>
      <c r="BE228" s="74"/>
      <c r="BF228" s="74"/>
      <c r="BG228" s="74"/>
      <c r="BH228" s="74"/>
      <c r="BI228" s="74"/>
      <c r="BJ228" s="74"/>
      <c r="BK228" s="74"/>
      <c r="BL228" s="74"/>
    </row>
    <row r="229" spans="1:79" ht="15" customHeight="1">
      <c r="A229" s="36">
        <v>1</v>
      </c>
      <c r="B229" s="37"/>
      <c r="C229" s="37"/>
      <c r="D229" s="36">
        <v>2</v>
      </c>
      <c r="E229" s="37"/>
      <c r="F229" s="37"/>
      <c r="G229" s="37"/>
      <c r="H229" s="37"/>
      <c r="I229" s="37"/>
      <c r="J229" s="37"/>
      <c r="K229" s="37"/>
      <c r="L229" s="37"/>
      <c r="M229" s="37"/>
      <c r="N229" s="37"/>
      <c r="O229" s="37"/>
      <c r="P229" s="37"/>
      <c r="Q229" s="37"/>
      <c r="R229" s="37"/>
      <c r="S229" s="37"/>
      <c r="T229" s="37"/>
      <c r="U229" s="37"/>
      <c r="V229" s="38"/>
      <c r="W229" s="27">
        <v>3</v>
      </c>
      <c r="X229" s="27"/>
      <c r="Y229" s="27"/>
      <c r="Z229" s="27">
        <v>4</v>
      </c>
      <c r="AA229" s="27"/>
      <c r="AB229" s="27"/>
      <c r="AC229" s="27">
        <v>5</v>
      </c>
      <c r="AD229" s="27"/>
      <c r="AE229" s="27"/>
      <c r="AF229" s="27">
        <v>6</v>
      </c>
      <c r="AG229" s="27"/>
      <c r="AH229" s="27"/>
      <c r="AI229" s="27">
        <v>7</v>
      </c>
      <c r="AJ229" s="27"/>
      <c r="AK229" s="27"/>
      <c r="AL229" s="27">
        <v>8</v>
      </c>
      <c r="AM229" s="27"/>
      <c r="AN229" s="27"/>
      <c r="AO229" s="27">
        <v>9</v>
      </c>
      <c r="AP229" s="27"/>
      <c r="AQ229" s="27"/>
      <c r="AR229" s="27">
        <v>10</v>
      </c>
      <c r="AS229" s="27"/>
      <c r="AT229" s="27"/>
      <c r="AU229" s="27">
        <v>11</v>
      </c>
      <c r="AV229" s="27"/>
      <c r="AW229" s="27"/>
      <c r="AX229" s="27">
        <v>12</v>
      </c>
      <c r="AY229" s="27"/>
      <c r="AZ229" s="27"/>
      <c r="BA229" s="27">
        <v>13</v>
      </c>
      <c r="BB229" s="27"/>
      <c r="BC229" s="27"/>
      <c r="BD229" s="27">
        <v>14</v>
      </c>
      <c r="BE229" s="27"/>
      <c r="BF229" s="27"/>
      <c r="BG229" s="27">
        <v>15</v>
      </c>
      <c r="BH229" s="27"/>
      <c r="BI229" s="27"/>
      <c r="BJ229" s="27">
        <v>16</v>
      </c>
      <c r="BK229" s="27"/>
      <c r="BL229" s="27"/>
    </row>
    <row r="230" spans="1:79" s="1" customFormat="1" ht="12.75" hidden="1" customHeight="1">
      <c r="A230" s="39" t="s">
        <v>69</v>
      </c>
      <c r="B230" s="40"/>
      <c r="C230" s="40"/>
      <c r="D230" s="39" t="s">
        <v>57</v>
      </c>
      <c r="E230" s="40"/>
      <c r="F230" s="40"/>
      <c r="G230" s="40"/>
      <c r="H230" s="40"/>
      <c r="I230" s="40"/>
      <c r="J230" s="40"/>
      <c r="K230" s="40"/>
      <c r="L230" s="40"/>
      <c r="M230" s="40"/>
      <c r="N230" s="40"/>
      <c r="O230" s="40"/>
      <c r="P230" s="40"/>
      <c r="Q230" s="40"/>
      <c r="R230" s="40"/>
      <c r="S230" s="40"/>
      <c r="T230" s="40"/>
      <c r="U230" s="40"/>
      <c r="V230" s="41"/>
      <c r="W230" s="26" t="s">
        <v>72</v>
      </c>
      <c r="X230" s="26"/>
      <c r="Y230" s="26"/>
      <c r="Z230" s="26" t="s">
        <v>73</v>
      </c>
      <c r="AA230" s="26"/>
      <c r="AB230" s="26"/>
      <c r="AC230" s="30" t="s">
        <v>74</v>
      </c>
      <c r="AD230" s="30"/>
      <c r="AE230" s="30"/>
      <c r="AF230" s="30" t="s">
        <v>75</v>
      </c>
      <c r="AG230" s="30"/>
      <c r="AH230" s="30"/>
      <c r="AI230" s="26" t="s">
        <v>76</v>
      </c>
      <c r="AJ230" s="26"/>
      <c r="AK230" s="26"/>
      <c r="AL230" s="26" t="s">
        <v>77</v>
      </c>
      <c r="AM230" s="26"/>
      <c r="AN230" s="26"/>
      <c r="AO230" s="30" t="s">
        <v>104</v>
      </c>
      <c r="AP230" s="30"/>
      <c r="AQ230" s="30"/>
      <c r="AR230" s="30" t="s">
        <v>78</v>
      </c>
      <c r="AS230" s="30"/>
      <c r="AT230" s="30"/>
      <c r="AU230" s="26" t="s">
        <v>105</v>
      </c>
      <c r="AV230" s="26"/>
      <c r="AW230" s="26"/>
      <c r="AX230" s="30" t="s">
        <v>106</v>
      </c>
      <c r="AY230" s="30"/>
      <c r="AZ230" s="30"/>
      <c r="BA230" s="26" t="s">
        <v>107</v>
      </c>
      <c r="BB230" s="26"/>
      <c r="BC230" s="26"/>
      <c r="BD230" s="30" t="s">
        <v>108</v>
      </c>
      <c r="BE230" s="30"/>
      <c r="BF230" s="30"/>
      <c r="BG230" s="26" t="s">
        <v>109</v>
      </c>
      <c r="BH230" s="26"/>
      <c r="BI230" s="26"/>
      <c r="BJ230" s="30" t="s">
        <v>110</v>
      </c>
      <c r="BK230" s="30"/>
      <c r="BL230" s="30"/>
      <c r="CA230" s="1" t="s">
        <v>103</v>
      </c>
    </row>
    <row r="231" spans="1:79" s="99" customFormat="1" ht="12.75" customHeight="1">
      <c r="A231" s="89">
        <v>1</v>
      </c>
      <c r="B231" s="90"/>
      <c r="C231" s="90"/>
      <c r="D231" s="92" t="s">
        <v>259</v>
      </c>
      <c r="E231" s="93"/>
      <c r="F231" s="93"/>
      <c r="G231" s="93"/>
      <c r="H231" s="93"/>
      <c r="I231" s="93"/>
      <c r="J231" s="93"/>
      <c r="K231" s="93"/>
      <c r="L231" s="93"/>
      <c r="M231" s="93"/>
      <c r="N231" s="93"/>
      <c r="O231" s="93"/>
      <c r="P231" s="93"/>
      <c r="Q231" s="93"/>
      <c r="R231" s="93"/>
      <c r="S231" s="93"/>
      <c r="T231" s="93"/>
      <c r="U231" s="93"/>
      <c r="V231" s="94"/>
      <c r="W231" s="117">
        <v>4.75</v>
      </c>
      <c r="X231" s="117"/>
      <c r="Y231" s="117"/>
      <c r="Z231" s="117">
        <v>3.85</v>
      </c>
      <c r="AA231" s="117"/>
      <c r="AB231" s="117"/>
      <c r="AC231" s="117">
        <v>0</v>
      </c>
      <c r="AD231" s="117"/>
      <c r="AE231" s="117"/>
      <c r="AF231" s="117">
        <v>0</v>
      </c>
      <c r="AG231" s="117"/>
      <c r="AH231" s="117"/>
      <c r="AI231" s="117">
        <v>5</v>
      </c>
      <c r="AJ231" s="117"/>
      <c r="AK231" s="117"/>
      <c r="AL231" s="117">
        <v>4</v>
      </c>
      <c r="AM231" s="117"/>
      <c r="AN231" s="117"/>
      <c r="AO231" s="117">
        <v>0</v>
      </c>
      <c r="AP231" s="117"/>
      <c r="AQ231" s="117"/>
      <c r="AR231" s="117">
        <v>0</v>
      </c>
      <c r="AS231" s="117"/>
      <c r="AT231" s="117"/>
      <c r="AU231" s="117">
        <v>4</v>
      </c>
      <c r="AV231" s="117"/>
      <c r="AW231" s="117"/>
      <c r="AX231" s="117">
        <v>0</v>
      </c>
      <c r="AY231" s="117"/>
      <c r="AZ231" s="117"/>
      <c r="BA231" s="117">
        <v>0</v>
      </c>
      <c r="BB231" s="117"/>
      <c r="BC231" s="117"/>
      <c r="BD231" s="117">
        <v>0</v>
      </c>
      <c r="BE231" s="117"/>
      <c r="BF231" s="117"/>
      <c r="BG231" s="117">
        <v>0</v>
      </c>
      <c r="BH231" s="117"/>
      <c r="BI231" s="117"/>
      <c r="BJ231" s="117">
        <v>0</v>
      </c>
      <c r="BK231" s="117"/>
      <c r="BL231" s="117"/>
      <c r="CA231" s="99" t="s">
        <v>43</v>
      </c>
    </row>
    <row r="232" spans="1:79" s="99" customFormat="1" ht="12.75" customHeight="1">
      <c r="A232" s="89">
        <v>2</v>
      </c>
      <c r="B232" s="90"/>
      <c r="C232" s="90"/>
      <c r="D232" s="92" t="s">
        <v>260</v>
      </c>
      <c r="E232" s="93"/>
      <c r="F232" s="93"/>
      <c r="G232" s="93"/>
      <c r="H232" s="93"/>
      <c r="I232" s="93"/>
      <c r="J232" s="93"/>
      <c r="K232" s="93"/>
      <c r="L232" s="93"/>
      <c r="M232" s="93"/>
      <c r="N232" s="93"/>
      <c r="O232" s="93"/>
      <c r="P232" s="93"/>
      <c r="Q232" s="93"/>
      <c r="R232" s="93"/>
      <c r="S232" s="93"/>
      <c r="T232" s="93"/>
      <c r="U232" s="93"/>
      <c r="V232" s="94"/>
      <c r="W232" s="117">
        <v>0.25</v>
      </c>
      <c r="X232" s="117"/>
      <c r="Y232" s="117"/>
      <c r="Z232" s="117">
        <v>0.25</v>
      </c>
      <c r="AA232" s="117"/>
      <c r="AB232" s="117"/>
      <c r="AC232" s="117">
        <v>0</v>
      </c>
      <c r="AD232" s="117"/>
      <c r="AE232" s="117"/>
      <c r="AF232" s="117">
        <v>0</v>
      </c>
      <c r="AG232" s="117"/>
      <c r="AH232" s="117"/>
      <c r="AI232" s="117">
        <v>0.25</v>
      </c>
      <c r="AJ232" s="117"/>
      <c r="AK232" s="117"/>
      <c r="AL232" s="117">
        <v>0.25</v>
      </c>
      <c r="AM232" s="117"/>
      <c r="AN232" s="117"/>
      <c r="AO232" s="117">
        <v>0</v>
      </c>
      <c r="AP232" s="117"/>
      <c r="AQ232" s="117"/>
      <c r="AR232" s="117">
        <v>0</v>
      </c>
      <c r="AS232" s="117"/>
      <c r="AT232" s="117"/>
      <c r="AU232" s="117">
        <v>0.25</v>
      </c>
      <c r="AV232" s="117"/>
      <c r="AW232" s="117"/>
      <c r="AX232" s="117">
        <v>0</v>
      </c>
      <c r="AY232" s="117"/>
      <c r="AZ232" s="117"/>
      <c r="BA232" s="117">
        <v>0</v>
      </c>
      <c r="BB232" s="117"/>
      <c r="BC232" s="117"/>
      <c r="BD232" s="117">
        <v>0</v>
      </c>
      <c r="BE232" s="117"/>
      <c r="BF232" s="117"/>
      <c r="BG232" s="117">
        <v>0</v>
      </c>
      <c r="BH232" s="117"/>
      <c r="BI232" s="117"/>
      <c r="BJ232" s="117">
        <v>0</v>
      </c>
      <c r="BK232" s="117"/>
      <c r="BL232" s="117"/>
    </row>
    <row r="233" spans="1:79" s="99" customFormat="1" ht="12.75" customHeight="1">
      <c r="A233" s="89">
        <v>3</v>
      </c>
      <c r="B233" s="90"/>
      <c r="C233" s="90"/>
      <c r="D233" s="92" t="s">
        <v>261</v>
      </c>
      <c r="E233" s="93"/>
      <c r="F233" s="93"/>
      <c r="G233" s="93"/>
      <c r="H233" s="93"/>
      <c r="I233" s="93"/>
      <c r="J233" s="93"/>
      <c r="K233" s="93"/>
      <c r="L233" s="93"/>
      <c r="M233" s="93"/>
      <c r="N233" s="93"/>
      <c r="O233" s="93"/>
      <c r="P233" s="93"/>
      <c r="Q233" s="93"/>
      <c r="R233" s="93"/>
      <c r="S233" s="93"/>
      <c r="T233" s="93"/>
      <c r="U233" s="93"/>
      <c r="V233" s="94"/>
      <c r="W233" s="117">
        <v>2</v>
      </c>
      <c r="X233" s="117"/>
      <c r="Y233" s="117"/>
      <c r="Z233" s="117">
        <v>2</v>
      </c>
      <c r="AA233" s="117"/>
      <c r="AB233" s="117"/>
      <c r="AC233" s="117">
        <v>0</v>
      </c>
      <c r="AD233" s="117"/>
      <c r="AE233" s="117"/>
      <c r="AF233" s="117">
        <v>0</v>
      </c>
      <c r="AG233" s="117"/>
      <c r="AH233" s="117"/>
      <c r="AI233" s="117">
        <v>2</v>
      </c>
      <c r="AJ233" s="117"/>
      <c r="AK233" s="117"/>
      <c r="AL233" s="117">
        <v>2</v>
      </c>
      <c r="AM233" s="117"/>
      <c r="AN233" s="117"/>
      <c r="AO233" s="117">
        <v>0</v>
      </c>
      <c r="AP233" s="117"/>
      <c r="AQ233" s="117"/>
      <c r="AR233" s="117">
        <v>0</v>
      </c>
      <c r="AS233" s="117"/>
      <c r="AT233" s="117"/>
      <c r="AU233" s="117">
        <v>2</v>
      </c>
      <c r="AV233" s="117"/>
      <c r="AW233" s="117"/>
      <c r="AX233" s="117">
        <v>0</v>
      </c>
      <c r="AY233" s="117"/>
      <c r="AZ233" s="117"/>
      <c r="BA233" s="117">
        <v>0</v>
      </c>
      <c r="BB233" s="117"/>
      <c r="BC233" s="117"/>
      <c r="BD233" s="117">
        <v>0</v>
      </c>
      <c r="BE233" s="117"/>
      <c r="BF233" s="117"/>
      <c r="BG233" s="117">
        <v>0</v>
      </c>
      <c r="BH233" s="117"/>
      <c r="BI233" s="117"/>
      <c r="BJ233" s="117">
        <v>0</v>
      </c>
      <c r="BK233" s="117"/>
      <c r="BL233" s="117"/>
    </row>
    <row r="234" spans="1:79" s="6" customFormat="1" ht="12.75" customHeight="1">
      <c r="A234" s="86">
        <v>4</v>
      </c>
      <c r="B234" s="87"/>
      <c r="C234" s="87"/>
      <c r="D234" s="100" t="s">
        <v>262</v>
      </c>
      <c r="E234" s="101"/>
      <c r="F234" s="101"/>
      <c r="G234" s="101"/>
      <c r="H234" s="101"/>
      <c r="I234" s="101"/>
      <c r="J234" s="101"/>
      <c r="K234" s="101"/>
      <c r="L234" s="101"/>
      <c r="M234" s="101"/>
      <c r="N234" s="101"/>
      <c r="O234" s="101"/>
      <c r="P234" s="101"/>
      <c r="Q234" s="101"/>
      <c r="R234" s="101"/>
      <c r="S234" s="101"/>
      <c r="T234" s="101"/>
      <c r="U234" s="101"/>
      <c r="V234" s="102"/>
      <c r="W234" s="112">
        <v>7</v>
      </c>
      <c r="X234" s="112"/>
      <c r="Y234" s="112"/>
      <c r="Z234" s="112">
        <v>6.1</v>
      </c>
      <c r="AA234" s="112"/>
      <c r="AB234" s="112"/>
      <c r="AC234" s="112">
        <v>0</v>
      </c>
      <c r="AD234" s="112"/>
      <c r="AE234" s="112"/>
      <c r="AF234" s="112">
        <v>0</v>
      </c>
      <c r="AG234" s="112"/>
      <c r="AH234" s="112"/>
      <c r="AI234" s="112">
        <v>7.25</v>
      </c>
      <c r="AJ234" s="112"/>
      <c r="AK234" s="112"/>
      <c r="AL234" s="112">
        <v>6.25</v>
      </c>
      <c r="AM234" s="112"/>
      <c r="AN234" s="112"/>
      <c r="AO234" s="112">
        <v>0</v>
      </c>
      <c r="AP234" s="112"/>
      <c r="AQ234" s="112"/>
      <c r="AR234" s="112">
        <v>0</v>
      </c>
      <c r="AS234" s="112"/>
      <c r="AT234" s="112"/>
      <c r="AU234" s="112">
        <v>6.25</v>
      </c>
      <c r="AV234" s="112"/>
      <c r="AW234" s="112"/>
      <c r="AX234" s="112">
        <v>0</v>
      </c>
      <c r="AY234" s="112"/>
      <c r="AZ234" s="112"/>
      <c r="BA234" s="112">
        <v>0</v>
      </c>
      <c r="BB234" s="112"/>
      <c r="BC234" s="112"/>
      <c r="BD234" s="112">
        <v>0</v>
      </c>
      <c r="BE234" s="112"/>
      <c r="BF234" s="112"/>
      <c r="BG234" s="112">
        <v>0</v>
      </c>
      <c r="BH234" s="112"/>
      <c r="BI234" s="112"/>
      <c r="BJ234" s="112">
        <v>0</v>
      </c>
      <c r="BK234" s="112"/>
      <c r="BL234" s="112"/>
    </row>
    <row r="235" spans="1:79" s="99" customFormat="1" ht="25.5" customHeight="1">
      <c r="A235" s="89">
        <v>5</v>
      </c>
      <c r="B235" s="90"/>
      <c r="C235" s="90"/>
      <c r="D235" s="92" t="s">
        <v>263</v>
      </c>
      <c r="E235" s="93"/>
      <c r="F235" s="93"/>
      <c r="G235" s="93"/>
      <c r="H235" s="93"/>
      <c r="I235" s="93"/>
      <c r="J235" s="93"/>
      <c r="K235" s="93"/>
      <c r="L235" s="93"/>
      <c r="M235" s="93"/>
      <c r="N235" s="93"/>
      <c r="O235" s="93"/>
      <c r="P235" s="93"/>
      <c r="Q235" s="93"/>
      <c r="R235" s="93"/>
      <c r="S235" s="93"/>
      <c r="T235" s="93"/>
      <c r="U235" s="93"/>
      <c r="V235" s="94"/>
      <c r="W235" s="117" t="s">
        <v>173</v>
      </c>
      <c r="X235" s="117"/>
      <c r="Y235" s="117"/>
      <c r="Z235" s="117" t="s">
        <v>173</v>
      </c>
      <c r="AA235" s="117"/>
      <c r="AB235" s="117"/>
      <c r="AC235" s="117"/>
      <c r="AD235" s="117"/>
      <c r="AE235" s="117"/>
      <c r="AF235" s="117"/>
      <c r="AG235" s="117"/>
      <c r="AH235" s="117"/>
      <c r="AI235" s="117" t="s">
        <v>173</v>
      </c>
      <c r="AJ235" s="117"/>
      <c r="AK235" s="117"/>
      <c r="AL235" s="117" t="s">
        <v>173</v>
      </c>
      <c r="AM235" s="117"/>
      <c r="AN235" s="117"/>
      <c r="AO235" s="117"/>
      <c r="AP235" s="117"/>
      <c r="AQ235" s="117"/>
      <c r="AR235" s="117"/>
      <c r="AS235" s="117"/>
      <c r="AT235" s="117"/>
      <c r="AU235" s="117" t="s">
        <v>173</v>
      </c>
      <c r="AV235" s="117"/>
      <c r="AW235" s="117"/>
      <c r="AX235" s="117"/>
      <c r="AY235" s="117"/>
      <c r="AZ235" s="117"/>
      <c r="BA235" s="117" t="s">
        <v>173</v>
      </c>
      <c r="BB235" s="117"/>
      <c r="BC235" s="117"/>
      <c r="BD235" s="117"/>
      <c r="BE235" s="117"/>
      <c r="BF235" s="117"/>
      <c r="BG235" s="117" t="s">
        <v>173</v>
      </c>
      <c r="BH235" s="117"/>
      <c r="BI235" s="117"/>
      <c r="BJ235" s="117"/>
      <c r="BK235" s="117"/>
      <c r="BL235" s="117"/>
    </row>
    <row r="238" spans="1:79" ht="14.25" customHeight="1">
      <c r="A238" s="29" t="s">
        <v>153</v>
      </c>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row>
    <row r="239" spans="1:79" ht="14.25" customHeight="1">
      <c r="A239" s="29" t="s">
        <v>298</v>
      </c>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row>
    <row r="240" spans="1:79" ht="15" customHeight="1">
      <c r="A240" s="31" t="s">
        <v>281</v>
      </c>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row>
    <row r="241" spans="1:79" ht="15" customHeight="1">
      <c r="A241" s="27" t="s">
        <v>6</v>
      </c>
      <c r="B241" s="27"/>
      <c r="C241" s="27"/>
      <c r="D241" s="27"/>
      <c r="E241" s="27"/>
      <c r="F241" s="27"/>
      <c r="G241" s="27" t="s">
        <v>126</v>
      </c>
      <c r="H241" s="27"/>
      <c r="I241" s="27"/>
      <c r="J241" s="27"/>
      <c r="K241" s="27"/>
      <c r="L241" s="27"/>
      <c r="M241" s="27"/>
      <c r="N241" s="27"/>
      <c r="O241" s="27"/>
      <c r="P241" s="27"/>
      <c r="Q241" s="27"/>
      <c r="R241" s="27"/>
      <c r="S241" s="27"/>
      <c r="T241" s="27" t="s">
        <v>13</v>
      </c>
      <c r="U241" s="27"/>
      <c r="V241" s="27"/>
      <c r="W241" s="27"/>
      <c r="X241" s="27"/>
      <c r="Y241" s="27"/>
      <c r="Z241" s="27"/>
      <c r="AA241" s="36" t="s">
        <v>282</v>
      </c>
      <c r="AB241" s="76"/>
      <c r="AC241" s="76"/>
      <c r="AD241" s="76"/>
      <c r="AE241" s="76"/>
      <c r="AF241" s="76"/>
      <c r="AG241" s="76"/>
      <c r="AH241" s="76"/>
      <c r="AI241" s="76"/>
      <c r="AJ241" s="76"/>
      <c r="AK241" s="76"/>
      <c r="AL241" s="76"/>
      <c r="AM241" s="76"/>
      <c r="AN241" s="76"/>
      <c r="AO241" s="77"/>
      <c r="AP241" s="36" t="s">
        <v>285</v>
      </c>
      <c r="AQ241" s="37"/>
      <c r="AR241" s="37"/>
      <c r="AS241" s="37"/>
      <c r="AT241" s="37"/>
      <c r="AU241" s="37"/>
      <c r="AV241" s="37"/>
      <c r="AW241" s="37"/>
      <c r="AX241" s="37"/>
      <c r="AY241" s="37"/>
      <c r="AZ241" s="37"/>
      <c r="BA241" s="37"/>
      <c r="BB241" s="37"/>
      <c r="BC241" s="37"/>
      <c r="BD241" s="38"/>
      <c r="BE241" s="36" t="s">
        <v>292</v>
      </c>
      <c r="BF241" s="37"/>
      <c r="BG241" s="37"/>
      <c r="BH241" s="37"/>
      <c r="BI241" s="37"/>
      <c r="BJ241" s="37"/>
      <c r="BK241" s="37"/>
      <c r="BL241" s="37"/>
      <c r="BM241" s="37"/>
      <c r="BN241" s="37"/>
      <c r="BO241" s="37"/>
      <c r="BP241" s="37"/>
      <c r="BQ241" s="37"/>
      <c r="BR241" s="37"/>
      <c r="BS241" s="38"/>
    </row>
    <row r="242" spans="1:79" ht="32.1"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t="s">
        <v>4</v>
      </c>
      <c r="AB242" s="27"/>
      <c r="AC242" s="27"/>
      <c r="AD242" s="27"/>
      <c r="AE242" s="27"/>
      <c r="AF242" s="27" t="s">
        <v>3</v>
      </c>
      <c r="AG242" s="27"/>
      <c r="AH242" s="27"/>
      <c r="AI242" s="27"/>
      <c r="AJ242" s="27"/>
      <c r="AK242" s="27" t="s">
        <v>89</v>
      </c>
      <c r="AL242" s="27"/>
      <c r="AM242" s="27"/>
      <c r="AN242" s="27"/>
      <c r="AO242" s="27"/>
      <c r="AP242" s="27" t="s">
        <v>4</v>
      </c>
      <c r="AQ242" s="27"/>
      <c r="AR242" s="27"/>
      <c r="AS242" s="27"/>
      <c r="AT242" s="27"/>
      <c r="AU242" s="27" t="s">
        <v>3</v>
      </c>
      <c r="AV242" s="27"/>
      <c r="AW242" s="27"/>
      <c r="AX242" s="27"/>
      <c r="AY242" s="27"/>
      <c r="AZ242" s="27" t="s">
        <v>96</v>
      </c>
      <c r="BA242" s="27"/>
      <c r="BB242" s="27"/>
      <c r="BC242" s="27"/>
      <c r="BD242" s="27"/>
      <c r="BE242" s="27" t="s">
        <v>4</v>
      </c>
      <c r="BF242" s="27"/>
      <c r="BG242" s="27"/>
      <c r="BH242" s="27"/>
      <c r="BI242" s="27"/>
      <c r="BJ242" s="27" t="s">
        <v>3</v>
      </c>
      <c r="BK242" s="27"/>
      <c r="BL242" s="27"/>
      <c r="BM242" s="27"/>
      <c r="BN242" s="27"/>
      <c r="BO242" s="27" t="s">
        <v>127</v>
      </c>
      <c r="BP242" s="27"/>
      <c r="BQ242" s="27"/>
      <c r="BR242" s="27"/>
      <c r="BS242" s="27"/>
    </row>
    <row r="243" spans="1:79" ht="15" customHeight="1">
      <c r="A243" s="27">
        <v>1</v>
      </c>
      <c r="B243" s="27"/>
      <c r="C243" s="27"/>
      <c r="D243" s="27"/>
      <c r="E243" s="27"/>
      <c r="F243" s="27"/>
      <c r="G243" s="27">
        <v>2</v>
      </c>
      <c r="H243" s="27"/>
      <c r="I243" s="27"/>
      <c r="J243" s="27"/>
      <c r="K243" s="27"/>
      <c r="L243" s="27"/>
      <c r="M243" s="27"/>
      <c r="N243" s="27"/>
      <c r="O243" s="27"/>
      <c r="P243" s="27"/>
      <c r="Q243" s="27"/>
      <c r="R243" s="27"/>
      <c r="S243" s="27"/>
      <c r="T243" s="27">
        <v>3</v>
      </c>
      <c r="U243" s="27"/>
      <c r="V243" s="27"/>
      <c r="W243" s="27"/>
      <c r="X243" s="27"/>
      <c r="Y243" s="27"/>
      <c r="Z243" s="27"/>
      <c r="AA243" s="27">
        <v>4</v>
      </c>
      <c r="AB243" s="27"/>
      <c r="AC243" s="27"/>
      <c r="AD243" s="27"/>
      <c r="AE243" s="27"/>
      <c r="AF243" s="27">
        <v>5</v>
      </c>
      <c r="AG243" s="27"/>
      <c r="AH243" s="27"/>
      <c r="AI243" s="27"/>
      <c r="AJ243" s="27"/>
      <c r="AK243" s="27">
        <v>6</v>
      </c>
      <c r="AL243" s="27"/>
      <c r="AM243" s="27"/>
      <c r="AN243" s="27"/>
      <c r="AO243" s="27"/>
      <c r="AP243" s="27">
        <v>7</v>
      </c>
      <c r="AQ243" s="27"/>
      <c r="AR243" s="27"/>
      <c r="AS243" s="27"/>
      <c r="AT243" s="27"/>
      <c r="AU243" s="27">
        <v>8</v>
      </c>
      <c r="AV243" s="27"/>
      <c r="AW243" s="27"/>
      <c r="AX243" s="27"/>
      <c r="AY243" s="27"/>
      <c r="AZ243" s="27">
        <v>9</v>
      </c>
      <c r="BA243" s="27"/>
      <c r="BB243" s="27"/>
      <c r="BC243" s="27"/>
      <c r="BD243" s="27"/>
      <c r="BE243" s="27">
        <v>10</v>
      </c>
      <c r="BF243" s="27"/>
      <c r="BG243" s="27"/>
      <c r="BH243" s="27"/>
      <c r="BI243" s="27"/>
      <c r="BJ243" s="27">
        <v>11</v>
      </c>
      <c r="BK243" s="27"/>
      <c r="BL243" s="27"/>
      <c r="BM243" s="27"/>
      <c r="BN243" s="27"/>
      <c r="BO243" s="27">
        <v>12</v>
      </c>
      <c r="BP243" s="27"/>
      <c r="BQ243" s="27"/>
      <c r="BR243" s="27"/>
      <c r="BS243" s="27"/>
    </row>
    <row r="244" spans="1:79" s="1" customFormat="1" ht="15" hidden="1" customHeight="1">
      <c r="A244" s="26" t="s">
        <v>69</v>
      </c>
      <c r="B244" s="26"/>
      <c r="C244" s="26"/>
      <c r="D244" s="26"/>
      <c r="E244" s="26"/>
      <c r="F244" s="26"/>
      <c r="G244" s="61" t="s">
        <v>57</v>
      </c>
      <c r="H244" s="61"/>
      <c r="I244" s="61"/>
      <c r="J244" s="61"/>
      <c r="K244" s="61"/>
      <c r="L244" s="61"/>
      <c r="M244" s="61"/>
      <c r="N244" s="61"/>
      <c r="O244" s="61"/>
      <c r="P244" s="61"/>
      <c r="Q244" s="61"/>
      <c r="R244" s="61"/>
      <c r="S244" s="61"/>
      <c r="T244" s="61" t="s">
        <v>79</v>
      </c>
      <c r="U244" s="61"/>
      <c r="V244" s="61"/>
      <c r="W244" s="61"/>
      <c r="X244" s="61"/>
      <c r="Y244" s="61"/>
      <c r="Z244" s="61"/>
      <c r="AA244" s="30" t="s">
        <v>65</v>
      </c>
      <c r="AB244" s="30"/>
      <c r="AC244" s="30"/>
      <c r="AD244" s="30"/>
      <c r="AE244" s="30"/>
      <c r="AF244" s="30" t="s">
        <v>66</v>
      </c>
      <c r="AG244" s="30"/>
      <c r="AH244" s="30"/>
      <c r="AI244" s="30"/>
      <c r="AJ244" s="30"/>
      <c r="AK244" s="50" t="s">
        <v>122</v>
      </c>
      <c r="AL244" s="50"/>
      <c r="AM244" s="50"/>
      <c r="AN244" s="50"/>
      <c r="AO244" s="50"/>
      <c r="AP244" s="30" t="s">
        <v>67</v>
      </c>
      <c r="AQ244" s="30"/>
      <c r="AR244" s="30"/>
      <c r="AS244" s="30"/>
      <c r="AT244" s="30"/>
      <c r="AU244" s="30" t="s">
        <v>68</v>
      </c>
      <c r="AV244" s="30"/>
      <c r="AW244" s="30"/>
      <c r="AX244" s="30"/>
      <c r="AY244" s="30"/>
      <c r="AZ244" s="50" t="s">
        <v>122</v>
      </c>
      <c r="BA244" s="50"/>
      <c r="BB244" s="50"/>
      <c r="BC244" s="50"/>
      <c r="BD244" s="50"/>
      <c r="BE244" s="30" t="s">
        <v>58</v>
      </c>
      <c r="BF244" s="30"/>
      <c r="BG244" s="30"/>
      <c r="BH244" s="30"/>
      <c r="BI244" s="30"/>
      <c r="BJ244" s="30" t="s">
        <v>59</v>
      </c>
      <c r="BK244" s="30"/>
      <c r="BL244" s="30"/>
      <c r="BM244" s="30"/>
      <c r="BN244" s="30"/>
      <c r="BO244" s="50" t="s">
        <v>122</v>
      </c>
      <c r="BP244" s="50"/>
      <c r="BQ244" s="50"/>
      <c r="BR244" s="50"/>
      <c r="BS244" s="50"/>
      <c r="CA244" s="1" t="s">
        <v>44</v>
      </c>
    </row>
    <row r="245" spans="1:79" s="99" customFormat="1" ht="38.25" customHeight="1">
      <c r="A245" s="110">
        <v>1</v>
      </c>
      <c r="B245" s="110"/>
      <c r="C245" s="110"/>
      <c r="D245" s="110"/>
      <c r="E245" s="110"/>
      <c r="F245" s="110"/>
      <c r="G245" s="92" t="s">
        <v>264</v>
      </c>
      <c r="H245" s="93"/>
      <c r="I245" s="93"/>
      <c r="J245" s="93"/>
      <c r="K245" s="93"/>
      <c r="L245" s="93"/>
      <c r="M245" s="93"/>
      <c r="N245" s="93"/>
      <c r="O245" s="93"/>
      <c r="P245" s="93"/>
      <c r="Q245" s="93"/>
      <c r="R245" s="93"/>
      <c r="S245" s="94"/>
      <c r="T245" s="120" t="s">
        <v>265</v>
      </c>
      <c r="U245" s="121"/>
      <c r="V245" s="121"/>
      <c r="W245" s="121"/>
      <c r="X245" s="121"/>
      <c r="Y245" s="121"/>
      <c r="Z245" s="122"/>
      <c r="AA245" s="119">
        <v>0</v>
      </c>
      <c r="AB245" s="119"/>
      <c r="AC245" s="119"/>
      <c r="AD245" s="119"/>
      <c r="AE245" s="119"/>
      <c r="AF245" s="119">
        <v>0</v>
      </c>
      <c r="AG245" s="119"/>
      <c r="AH245" s="119"/>
      <c r="AI245" s="119"/>
      <c r="AJ245" s="119"/>
      <c r="AK245" s="119">
        <f>IF(ISNUMBER(AA245),AA245,0)+IF(ISNUMBER(AF245),AF245,0)</f>
        <v>0</v>
      </c>
      <c r="AL245" s="119"/>
      <c r="AM245" s="119"/>
      <c r="AN245" s="119"/>
      <c r="AO245" s="119"/>
      <c r="AP245" s="119">
        <v>90372</v>
      </c>
      <c r="AQ245" s="119"/>
      <c r="AR245" s="119"/>
      <c r="AS245" s="119"/>
      <c r="AT245" s="119"/>
      <c r="AU245" s="119">
        <v>0</v>
      </c>
      <c r="AV245" s="119"/>
      <c r="AW245" s="119"/>
      <c r="AX245" s="119"/>
      <c r="AY245" s="119"/>
      <c r="AZ245" s="119">
        <f>IF(ISNUMBER(AP245),AP245,0)+IF(ISNUMBER(AU245),AU245,0)</f>
        <v>90372</v>
      </c>
      <c r="BA245" s="119"/>
      <c r="BB245" s="119"/>
      <c r="BC245" s="119"/>
      <c r="BD245" s="119"/>
      <c r="BE245" s="119">
        <v>119995</v>
      </c>
      <c r="BF245" s="119"/>
      <c r="BG245" s="119"/>
      <c r="BH245" s="119"/>
      <c r="BI245" s="119"/>
      <c r="BJ245" s="119">
        <v>0</v>
      </c>
      <c r="BK245" s="119"/>
      <c r="BL245" s="119"/>
      <c r="BM245" s="119"/>
      <c r="BN245" s="119"/>
      <c r="BO245" s="119">
        <f>IF(ISNUMBER(BE245),BE245,0)+IF(ISNUMBER(BJ245),BJ245,0)</f>
        <v>119995</v>
      </c>
      <c r="BP245" s="119"/>
      <c r="BQ245" s="119"/>
      <c r="BR245" s="119"/>
      <c r="BS245" s="119"/>
      <c r="CA245" s="99" t="s">
        <v>45</v>
      </c>
    </row>
    <row r="246" spans="1:79" s="99" customFormat="1" ht="38.25" customHeight="1">
      <c r="A246" s="110">
        <v>2</v>
      </c>
      <c r="B246" s="110"/>
      <c r="C246" s="110"/>
      <c r="D246" s="110"/>
      <c r="E246" s="110"/>
      <c r="F246" s="110"/>
      <c r="G246" s="92" t="s">
        <v>266</v>
      </c>
      <c r="H246" s="93"/>
      <c r="I246" s="93"/>
      <c r="J246" s="93"/>
      <c r="K246" s="93"/>
      <c r="L246" s="93"/>
      <c r="M246" s="93"/>
      <c r="N246" s="93"/>
      <c r="O246" s="93"/>
      <c r="P246" s="93"/>
      <c r="Q246" s="93"/>
      <c r="R246" s="93"/>
      <c r="S246" s="94"/>
      <c r="T246" s="120" t="s">
        <v>267</v>
      </c>
      <c r="U246" s="93"/>
      <c r="V246" s="93"/>
      <c r="W246" s="93"/>
      <c r="X246" s="93"/>
      <c r="Y246" s="93"/>
      <c r="Z246" s="94"/>
      <c r="AA246" s="119">
        <v>32469.52</v>
      </c>
      <c r="AB246" s="119"/>
      <c r="AC246" s="119"/>
      <c r="AD246" s="119"/>
      <c r="AE246" s="119"/>
      <c r="AF246" s="119">
        <v>9893.7800000000007</v>
      </c>
      <c r="AG246" s="119"/>
      <c r="AH246" s="119"/>
      <c r="AI246" s="119"/>
      <c r="AJ246" s="119"/>
      <c r="AK246" s="119">
        <f>IF(ISNUMBER(AA246),AA246,0)+IF(ISNUMBER(AF246),AF246,0)</f>
        <v>42363.3</v>
      </c>
      <c r="AL246" s="119"/>
      <c r="AM246" s="119"/>
      <c r="AN246" s="119"/>
      <c r="AO246" s="119"/>
      <c r="AP246" s="119">
        <v>0</v>
      </c>
      <c r="AQ246" s="119"/>
      <c r="AR246" s="119"/>
      <c r="AS246" s="119"/>
      <c r="AT246" s="119"/>
      <c r="AU246" s="119">
        <v>0</v>
      </c>
      <c r="AV246" s="119"/>
      <c r="AW246" s="119"/>
      <c r="AX246" s="119"/>
      <c r="AY246" s="119"/>
      <c r="AZ246" s="119">
        <f>IF(ISNUMBER(AP246),AP246,0)+IF(ISNUMBER(AU246),AU246,0)</f>
        <v>0</v>
      </c>
      <c r="BA246" s="119"/>
      <c r="BB246" s="119"/>
      <c r="BC246" s="119"/>
      <c r="BD246" s="119"/>
      <c r="BE246" s="119">
        <v>0</v>
      </c>
      <c r="BF246" s="119"/>
      <c r="BG246" s="119"/>
      <c r="BH246" s="119"/>
      <c r="BI246" s="119"/>
      <c r="BJ246" s="119">
        <v>0</v>
      </c>
      <c r="BK246" s="119"/>
      <c r="BL246" s="119"/>
      <c r="BM246" s="119"/>
      <c r="BN246" s="119"/>
      <c r="BO246" s="119">
        <f>IF(ISNUMBER(BE246),BE246,0)+IF(ISNUMBER(BJ246),BJ246,0)</f>
        <v>0</v>
      </c>
      <c r="BP246" s="119"/>
      <c r="BQ246" s="119"/>
      <c r="BR246" s="119"/>
      <c r="BS246" s="119"/>
    </row>
    <row r="247" spans="1:79" s="6" customFormat="1" ht="12.75" customHeight="1">
      <c r="A247" s="85"/>
      <c r="B247" s="85"/>
      <c r="C247" s="85"/>
      <c r="D247" s="85"/>
      <c r="E247" s="85"/>
      <c r="F247" s="85"/>
      <c r="G247" s="100" t="s">
        <v>147</v>
      </c>
      <c r="H247" s="101"/>
      <c r="I247" s="101"/>
      <c r="J247" s="101"/>
      <c r="K247" s="101"/>
      <c r="L247" s="101"/>
      <c r="M247" s="101"/>
      <c r="N247" s="101"/>
      <c r="O247" s="101"/>
      <c r="P247" s="101"/>
      <c r="Q247" s="101"/>
      <c r="R247" s="101"/>
      <c r="S247" s="102"/>
      <c r="T247" s="123"/>
      <c r="U247" s="101"/>
      <c r="V247" s="101"/>
      <c r="W247" s="101"/>
      <c r="X247" s="101"/>
      <c r="Y247" s="101"/>
      <c r="Z247" s="102"/>
      <c r="AA247" s="118">
        <v>32469.52</v>
      </c>
      <c r="AB247" s="118"/>
      <c r="AC247" s="118"/>
      <c r="AD247" s="118"/>
      <c r="AE247" s="118"/>
      <c r="AF247" s="118">
        <v>9893.7800000000007</v>
      </c>
      <c r="AG247" s="118"/>
      <c r="AH247" s="118"/>
      <c r="AI247" s="118"/>
      <c r="AJ247" s="118"/>
      <c r="AK247" s="118">
        <f>IF(ISNUMBER(AA247),AA247,0)+IF(ISNUMBER(AF247),AF247,0)</f>
        <v>42363.3</v>
      </c>
      <c r="AL247" s="118"/>
      <c r="AM247" s="118"/>
      <c r="AN247" s="118"/>
      <c r="AO247" s="118"/>
      <c r="AP247" s="118">
        <v>90372</v>
      </c>
      <c r="AQ247" s="118"/>
      <c r="AR247" s="118"/>
      <c r="AS247" s="118"/>
      <c r="AT247" s="118"/>
      <c r="AU247" s="118">
        <v>0</v>
      </c>
      <c r="AV247" s="118"/>
      <c r="AW247" s="118"/>
      <c r="AX247" s="118"/>
      <c r="AY247" s="118"/>
      <c r="AZ247" s="118">
        <f>IF(ISNUMBER(AP247),AP247,0)+IF(ISNUMBER(AU247),AU247,0)</f>
        <v>90372</v>
      </c>
      <c r="BA247" s="118"/>
      <c r="BB247" s="118"/>
      <c r="BC247" s="118"/>
      <c r="BD247" s="118"/>
      <c r="BE247" s="118">
        <v>119995</v>
      </c>
      <c r="BF247" s="118"/>
      <c r="BG247" s="118"/>
      <c r="BH247" s="118"/>
      <c r="BI247" s="118"/>
      <c r="BJ247" s="118">
        <v>0</v>
      </c>
      <c r="BK247" s="118"/>
      <c r="BL247" s="118"/>
      <c r="BM247" s="118"/>
      <c r="BN247" s="118"/>
      <c r="BO247" s="118">
        <f>IF(ISNUMBER(BE247),BE247,0)+IF(ISNUMBER(BJ247),BJ247,0)</f>
        <v>119995</v>
      </c>
      <c r="BP247" s="118"/>
      <c r="BQ247" s="118"/>
      <c r="BR247" s="118"/>
      <c r="BS247" s="118"/>
    </row>
    <row r="249" spans="1:79" ht="13.5" customHeight="1">
      <c r="A249" s="29" t="s">
        <v>313</v>
      </c>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row>
    <row r="250" spans="1:79" ht="15" customHeight="1">
      <c r="A250" s="44" t="s">
        <v>281</v>
      </c>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c r="AS250" s="44"/>
      <c r="AT250" s="44"/>
      <c r="AU250" s="44"/>
      <c r="AV250" s="44"/>
      <c r="AW250" s="44"/>
      <c r="AX250" s="44"/>
      <c r="AY250" s="44"/>
      <c r="AZ250" s="44"/>
      <c r="BA250" s="44"/>
      <c r="BB250" s="44"/>
      <c r="BC250" s="44"/>
      <c r="BD250" s="44"/>
    </row>
    <row r="251" spans="1:79" ht="15" customHeight="1">
      <c r="A251" s="27" t="s">
        <v>6</v>
      </c>
      <c r="B251" s="27"/>
      <c r="C251" s="27"/>
      <c r="D251" s="27"/>
      <c r="E251" s="27"/>
      <c r="F251" s="27"/>
      <c r="G251" s="27" t="s">
        <v>126</v>
      </c>
      <c r="H251" s="27"/>
      <c r="I251" s="27"/>
      <c r="J251" s="27"/>
      <c r="K251" s="27"/>
      <c r="L251" s="27"/>
      <c r="M251" s="27"/>
      <c r="N251" s="27"/>
      <c r="O251" s="27"/>
      <c r="P251" s="27"/>
      <c r="Q251" s="27"/>
      <c r="R251" s="27"/>
      <c r="S251" s="27"/>
      <c r="T251" s="27" t="s">
        <v>13</v>
      </c>
      <c r="U251" s="27"/>
      <c r="V251" s="27"/>
      <c r="W251" s="27"/>
      <c r="X251" s="27"/>
      <c r="Y251" s="27"/>
      <c r="Z251" s="27"/>
      <c r="AA251" s="36" t="s">
        <v>303</v>
      </c>
      <c r="AB251" s="76"/>
      <c r="AC251" s="76"/>
      <c r="AD251" s="76"/>
      <c r="AE251" s="76"/>
      <c r="AF251" s="76"/>
      <c r="AG251" s="76"/>
      <c r="AH251" s="76"/>
      <c r="AI251" s="76"/>
      <c r="AJ251" s="76"/>
      <c r="AK251" s="76"/>
      <c r="AL251" s="76"/>
      <c r="AM251" s="76"/>
      <c r="AN251" s="76"/>
      <c r="AO251" s="77"/>
      <c r="AP251" s="36" t="s">
        <v>307</v>
      </c>
      <c r="AQ251" s="37"/>
      <c r="AR251" s="37"/>
      <c r="AS251" s="37"/>
      <c r="AT251" s="37"/>
      <c r="AU251" s="37"/>
      <c r="AV251" s="37"/>
      <c r="AW251" s="37"/>
      <c r="AX251" s="37"/>
      <c r="AY251" s="37"/>
      <c r="AZ251" s="37"/>
      <c r="BA251" s="37"/>
      <c r="BB251" s="37"/>
      <c r="BC251" s="37"/>
      <c r="BD251" s="38"/>
    </row>
    <row r="252" spans="1:79" ht="32.1"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t="s">
        <v>4</v>
      </c>
      <c r="AB252" s="27"/>
      <c r="AC252" s="27"/>
      <c r="AD252" s="27"/>
      <c r="AE252" s="27"/>
      <c r="AF252" s="27" t="s">
        <v>3</v>
      </c>
      <c r="AG252" s="27"/>
      <c r="AH252" s="27"/>
      <c r="AI252" s="27"/>
      <c r="AJ252" s="27"/>
      <c r="AK252" s="27" t="s">
        <v>89</v>
      </c>
      <c r="AL252" s="27"/>
      <c r="AM252" s="27"/>
      <c r="AN252" s="27"/>
      <c r="AO252" s="27"/>
      <c r="AP252" s="27" t="s">
        <v>4</v>
      </c>
      <c r="AQ252" s="27"/>
      <c r="AR252" s="27"/>
      <c r="AS252" s="27"/>
      <c r="AT252" s="27"/>
      <c r="AU252" s="27" t="s">
        <v>3</v>
      </c>
      <c r="AV252" s="27"/>
      <c r="AW252" s="27"/>
      <c r="AX252" s="27"/>
      <c r="AY252" s="27"/>
      <c r="AZ252" s="27" t="s">
        <v>96</v>
      </c>
      <c r="BA252" s="27"/>
      <c r="BB252" s="27"/>
      <c r="BC252" s="27"/>
      <c r="BD252" s="27"/>
    </row>
    <row r="253" spans="1:79" ht="15" customHeight="1">
      <c r="A253" s="27">
        <v>1</v>
      </c>
      <c r="B253" s="27"/>
      <c r="C253" s="27"/>
      <c r="D253" s="27"/>
      <c r="E253" s="27"/>
      <c r="F253" s="27"/>
      <c r="G253" s="27">
        <v>2</v>
      </c>
      <c r="H253" s="27"/>
      <c r="I253" s="27"/>
      <c r="J253" s="27"/>
      <c r="K253" s="27"/>
      <c r="L253" s="27"/>
      <c r="M253" s="27"/>
      <c r="N253" s="27"/>
      <c r="O253" s="27"/>
      <c r="P253" s="27"/>
      <c r="Q253" s="27"/>
      <c r="R253" s="27"/>
      <c r="S253" s="27"/>
      <c r="T253" s="27">
        <v>3</v>
      </c>
      <c r="U253" s="27"/>
      <c r="V253" s="27"/>
      <c r="W253" s="27"/>
      <c r="X253" s="27"/>
      <c r="Y253" s="27"/>
      <c r="Z253" s="27"/>
      <c r="AA253" s="27">
        <v>4</v>
      </c>
      <c r="AB253" s="27"/>
      <c r="AC253" s="27"/>
      <c r="AD253" s="27"/>
      <c r="AE253" s="27"/>
      <c r="AF253" s="27">
        <v>5</v>
      </c>
      <c r="AG253" s="27"/>
      <c r="AH253" s="27"/>
      <c r="AI253" s="27"/>
      <c r="AJ253" s="27"/>
      <c r="AK253" s="27">
        <v>6</v>
      </c>
      <c r="AL253" s="27"/>
      <c r="AM253" s="27"/>
      <c r="AN253" s="27"/>
      <c r="AO253" s="27"/>
      <c r="AP253" s="27">
        <v>7</v>
      </c>
      <c r="AQ253" s="27"/>
      <c r="AR253" s="27"/>
      <c r="AS253" s="27"/>
      <c r="AT253" s="27"/>
      <c r="AU253" s="27">
        <v>8</v>
      </c>
      <c r="AV253" s="27"/>
      <c r="AW253" s="27"/>
      <c r="AX253" s="27"/>
      <c r="AY253" s="27"/>
      <c r="AZ253" s="27">
        <v>9</v>
      </c>
      <c r="BA253" s="27"/>
      <c r="BB253" s="27"/>
      <c r="BC253" s="27"/>
      <c r="BD253" s="27"/>
    </row>
    <row r="254" spans="1:79" s="1" customFormat="1" ht="12" hidden="1" customHeight="1">
      <c r="A254" s="26" t="s">
        <v>69</v>
      </c>
      <c r="B254" s="26"/>
      <c r="C254" s="26"/>
      <c r="D254" s="26"/>
      <c r="E254" s="26"/>
      <c r="F254" s="26"/>
      <c r="G254" s="61" t="s">
        <v>57</v>
      </c>
      <c r="H254" s="61"/>
      <c r="I254" s="61"/>
      <c r="J254" s="61"/>
      <c r="K254" s="61"/>
      <c r="L254" s="61"/>
      <c r="M254" s="61"/>
      <c r="N254" s="61"/>
      <c r="O254" s="61"/>
      <c r="P254" s="61"/>
      <c r="Q254" s="61"/>
      <c r="R254" s="61"/>
      <c r="S254" s="61"/>
      <c r="T254" s="61" t="s">
        <v>79</v>
      </c>
      <c r="U254" s="61"/>
      <c r="V254" s="61"/>
      <c r="W254" s="61"/>
      <c r="X254" s="61"/>
      <c r="Y254" s="61"/>
      <c r="Z254" s="61"/>
      <c r="AA254" s="30" t="s">
        <v>60</v>
      </c>
      <c r="AB254" s="30"/>
      <c r="AC254" s="30"/>
      <c r="AD254" s="30"/>
      <c r="AE254" s="30"/>
      <c r="AF254" s="30" t="s">
        <v>61</v>
      </c>
      <c r="AG254" s="30"/>
      <c r="AH254" s="30"/>
      <c r="AI254" s="30"/>
      <c r="AJ254" s="30"/>
      <c r="AK254" s="50" t="s">
        <v>122</v>
      </c>
      <c r="AL254" s="50"/>
      <c r="AM254" s="50"/>
      <c r="AN254" s="50"/>
      <c r="AO254" s="50"/>
      <c r="AP254" s="30" t="s">
        <v>62</v>
      </c>
      <c r="AQ254" s="30"/>
      <c r="AR254" s="30"/>
      <c r="AS254" s="30"/>
      <c r="AT254" s="30"/>
      <c r="AU254" s="30" t="s">
        <v>63</v>
      </c>
      <c r="AV254" s="30"/>
      <c r="AW254" s="30"/>
      <c r="AX254" s="30"/>
      <c r="AY254" s="30"/>
      <c r="AZ254" s="50" t="s">
        <v>122</v>
      </c>
      <c r="BA254" s="50"/>
      <c r="BB254" s="50"/>
      <c r="BC254" s="50"/>
      <c r="BD254" s="50"/>
      <c r="CA254" s="1" t="s">
        <v>46</v>
      </c>
    </row>
    <row r="255" spans="1:79" s="99" customFormat="1" ht="38.25" customHeight="1">
      <c r="A255" s="110">
        <v>1</v>
      </c>
      <c r="B255" s="110"/>
      <c r="C255" s="110"/>
      <c r="D255" s="110"/>
      <c r="E255" s="110"/>
      <c r="F255" s="110"/>
      <c r="G255" s="92" t="s">
        <v>264</v>
      </c>
      <c r="H255" s="93"/>
      <c r="I255" s="93"/>
      <c r="J255" s="93"/>
      <c r="K255" s="93"/>
      <c r="L255" s="93"/>
      <c r="M255" s="93"/>
      <c r="N255" s="93"/>
      <c r="O255" s="93"/>
      <c r="P255" s="93"/>
      <c r="Q255" s="93"/>
      <c r="R255" s="93"/>
      <c r="S255" s="94"/>
      <c r="T255" s="120" t="s">
        <v>265</v>
      </c>
      <c r="U255" s="121"/>
      <c r="V255" s="121"/>
      <c r="W255" s="121"/>
      <c r="X255" s="121"/>
      <c r="Y255" s="121"/>
      <c r="Z255" s="122"/>
      <c r="AA255" s="119">
        <v>0</v>
      </c>
      <c r="AB255" s="119"/>
      <c r="AC255" s="119"/>
      <c r="AD255" s="119"/>
      <c r="AE255" s="119"/>
      <c r="AF255" s="119">
        <v>0</v>
      </c>
      <c r="AG255" s="119"/>
      <c r="AH255" s="119"/>
      <c r="AI255" s="119"/>
      <c r="AJ255" s="119"/>
      <c r="AK255" s="119">
        <f>IF(ISNUMBER(AA255),AA255,0)+IF(ISNUMBER(AF255),AF255,0)</f>
        <v>0</v>
      </c>
      <c r="AL255" s="119"/>
      <c r="AM255" s="119"/>
      <c r="AN255" s="119"/>
      <c r="AO255" s="119"/>
      <c r="AP255" s="119">
        <v>0</v>
      </c>
      <c r="AQ255" s="119"/>
      <c r="AR255" s="119"/>
      <c r="AS255" s="119"/>
      <c r="AT255" s="119"/>
      <c r="AU255" s="119">
        <v>0</v>
      </c>
      <c r="AV255" s="119"/>
      <c r="AW255" s="119"/>
      <c r="AX255" s="119"/>
      <c r="AY255" s="119"/>
      <c r="AZ255" s="119">
        <f>IF(ISNUMBER(AP255),AP255,0)+IF(ISNUMBER(AU255),AU255,0)</f>
        <v>0</v>
      </c>
      <c r="BA255" s="119"/>
      <c r="BB255" s="119"/>
      <c r="BC255" s="119"/>
      <c r="BD255" s="119"/>
      <c r="CA255" s="99" t="s">
        <v>47</v>
      </c>
    </row>
    <row r="256" spans="1:79" s="99" customFormat="1" ht="38.25" customHeight="1">
      <c r="A256" s="110">
        <v>2</v>
      </c>
      <c r="B256" s="110"/>
      <c r="C256" s="110"/>
      <c r="D256" s="110"/>
      <c r="E256" s="110"/>
      <c r="F256" s="110"/>
      <c r="G256" s="92" t="s">
        <v>266</v>
      </c>
      <c r="H256" s="93"/>
      <c r="I256" s="93"/>
      <c r="J256" s="93"/>
      <c r="K256" s="93"/>
      <c r="L256" s="93"/>
      <c r="M256" s="93"/>
      <c r="N256" s="93"/>
      <c r="O256" s="93"/>
      <c r="P256" s="93"/>
      <c r="Q256" s="93"/>
      <c r="R256" s="93"/>
      <c r="S256" s="94"/>
      <c r="T256" s="120" t="s">
        <v>267</v>
      </c>
      <c r="U256" s="93"/>
      <c r="V256" s="93"/>
      <c r="W256" s="93"/>
      <c r="X256" s="93"/>
      <c r="Y256" s="93"/>
      <c r="Z256" s="94"/>
      <c r="AA256" s="119">
        <v>0</v>
      </c>
      <c r="AB256" s="119"/>
      <c r="AC256" s="119"/>
      <c r="AD256" s="119"/>
      <c r="AE256" s="119"/>
      <c r="AF256" s="119">
        <v>0</v>
      </c>
      <c r="AG256" s="119"/>
      <c r="AH256" s="119"/>
      <c r="AI256" s="119"/>
      <c r="AJ256" s="119"/>
      <c r="AK256" s="119">
        <f>IF(ISNUMBER(AA256),AA256,0)+IF(ISNUMBER(AF256),AF256,0)</f>
        <v>0</v>
      </c>
      <c r="AL256" s="119"/>
      <c r="AM256" s="119"/>
      <c r="AN256" s="119"/>
      <c r="AO256" s="119"/>
      <c r="AP256" s="119">
        <v>0</v>
      </c>
      <c r="AQ256" s="119"/>
      <c r="AR256" s="119"/>
      <c r="AS256" s="119"/>
      <c r="AT256" s="119"/>
      <c r="AU256" s="119">
        <v>0</v>
      </c>
      <c r="AV256" s="119"/>
      <c r="AW256" s="119"/>
      <c r="AX256" s="119"/>
      <c r="AY256" s="119"/>
      <c r="AZ256" s="119">
        <f>IF(ISNUMBER(AP256),AP256,0)+IF(ISNUMBER(AU256),AU256,0)</f>
        <v>0</v>
      </c>
      <c r="BA256" s="119"/>
      <c r="BB256" s="119"/>
      <c r="BC256" s="119"/>
      <c r="BD256" s="119"/>
    </row>
    <row r="257" spans="1:79" s="6" customFormat="1">
      <c r="A257" s="85"/>
      <c r="B257" s="85"/>
      <c r="C257" s="85"/>
      <c r="D257" s="85"/>
      <c r="E257" s="85"/>
      <c r="F257" s="85"/>
      <c r="G257" s="100" t="s">
        <v>147</v>
      </c>
      <c r="H257" s="101"/>
      <c r="I257" s="101"/>
      <c r="J257" s="101"/>
      <c r="K257" s="101"/>
      <c r="L257" s="101"/>
      <c r="M257" s="101"/>
      <c r="N257" s="101"/>
      <c r="O257" s="101"/>
      <c r="P257" s="101"/>
      <c r="Q257" s="101"/>
      <c r="R257" s="101"/>
      <c r="S257" s="102"/>
      <c r="T257" s="123"/>
      <c r="U257" s="101"/>
      <c r="V257" s="101"/>
      <c r="W257" s="101"/>
      <c r="X257" s="101"/>
      <c r="Y257" s="101"/>
      <c r="Z257" s="102"/>
      <c r="AA257" s="118">
        <v>0</v>
      </c>
      <c r="AB257" s="118"/>
      <c r="AC257" s="118"/>
      <c r="AD257" s="118"/>
      <c r="AE257" s="118"/>
      <c r="AF257" s="118">
        <v>0</v>
      </c>
      <c r="AG257" s="118"/>
      <c r="AH257" s="118"/>
      <c r="AI257" s="118"/>
      <c r="AJ257" s="118"/>
      <c r="AK257" s="118">
        <f>IF(ISNUMBER(AA257),AA257,0)+IF(ISNUMBER(AF257),AF257,0)</f>
        <v>0</v>
      </c>
      <c r="AL257" s="118"/>
      <c r="AM257" s="118"/>
      <c r="AN257" s="118"/>
      <c r="AO257" s="118"/>
      <c r="AP257" s="118">
        <v>0</v>
      </c>
      <c r="AQ257" s="118"/>
      <c r="AR257" s="118"/>
      <c r="AS257" s="118"/>
      <c r="AT257" s="118"/>
      <c r="AU257" s="118">
        <v>0</v>
      </c>
      <c r="AV257" s="118"/>
      <c r="AW257" s="118"/>
      <c r="AX257" s="118"/>
      <c r="AY257" s="118"/>
      <c r="AZ257" s="118">
        <f>IF(ISNUMBER(AP257),AP257,0)+IF(ISNUMBER(AU257),AU257,0)</f>
        <v>0</v>
      </c>
      <c r="BA257" s="118"/>
      <c r="BB257" s="118"/>
      <c r="BC257" s="118"/>
      <c r="BD257" s="118"/>
    </row>
    <row r="260" spans="1:79" ht="14.25" customHeight="1">
      <c r="A260" s="29" t="s">
        <v>314</v>
      </c>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row>
    <row r="261" spans="1:79" ht="15" customHeight="1">
      <c r="A261" s="44" t="s">
        <v>281</v>
      </c>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row>
    <row r="262" spans="1:79" ht="23.1" customHeight="1">
      <c r="A262" s="27" t="s">
        <v>128</v>
      </c>
      <c r="B262" s="27"/>
      <c r="C262" s="27"/>
      <c r="D262" s="27"/>
      <c r="E262" s="27"/>
      <c r="F262" s="27"/>
      <c r="G262" s="27"/>
      <c r="H262" s="27"/>
      <c r="I262" s="27"/>
      <c r="J262" s="27"/>
      <c r="K262" s="27"/>
      <c r="L262" s="27"/>
      <c r="M262" s="27"/>
      <c r="N262" s="54" t="s">
        <v>129</v>
      </c>
      <c r="O262" s="55"/>
      <c r="P262" s="55"/>
      <c r="Q262" s="55"/>
      <c r="R262" s="55"/>
      <c r="S262" s="55"/>
      <c r="T262" s="55"/>
      <c r="U262" s="56"/>
      <c r="V262" s="54" t="s">
        <v>130</v>
      </c>
      <c r="W262" s="55"/>
      <c r="X262" s="55"/>
      <c r="Y262" s="55"/>
      <c r="Z262" s="56"/>
      <c r="AA262" s="27" t="s">
        <v>282</v>
      </c>
      <c r="AB262" s="27"/>
      <c r="AC262" s="27"/>
      <c r="AD262" s="27"/>
      <c r="AE262" s="27"/>
      <c r="AF262" s="27"/>
      <c r="AG262" s="27"/>
      <c r="AH262" s="27"/>
      <c r="AI262" s="27"/>
      <c r="AJ262" s="27" t="s">
        <v>285</v>
      </c>
      <c r="AK262" s="27"/>
      <c r="AL262" s="27"/>
      <c r="AM262" s="27"/>
      <c r="AN262" s="27"/>
      <c r="AO262" s="27"/>
      <c r="AP262" s="27"/>
      <c r="AQ262" s="27"/>
      <c r="AR262" s="27"/>
      <c r="AS262" s="27" t="s">
        <v>292</v>
      </c>
      <c r="AT262" s="27"/>
      <c r="AU262" s="27"/>
      <c r="AV262" s="27"/>
      <c r="AW262" s="27"/>
      <c r="AX262" s="27"/>
      <c r="AY262" s="27"/>
      <c r="AZ262" s="27"/>
      <c r="BA262" s="27"/>
      <c r="BB262" s="27" t="s">
        <v>303</v>
      </c>
      <c r="BC262" s="27"/>
      <c r="BD262" s="27"/>
      <c r="BE262" s="27"/>
      <c r="BF262" s="27"/>
      <c r="BG262" s="27"/>
      <c r="BH262" s="27"/>
      <c r="BI262" s="27"/>
      <c r="BJ262" s="27"/>
      <c r="BK262" s="27" t="s">
        <v>307</v>
      </c>
      <c r="BL262" s="27"/>
      <c r="BM262" s="27"/>
      <c r="BN262" s="27"/>
      <c r="BO262" s="27"/>
      <c r="BP262" s="27"/>
      <c r="BQ262" s="27"/>
      <c r="BR262" s="27"/>
      <c r="BS262" s="27"/>
    </row>
    <row r="263" spans="1:79" ht="95.25" customHeight="1">
      <c r="A263" s="27"/>
      <c r="B263" s="27"/>
      <c r="C263" s="27"/>
      <c r="D263" s="27"/>
      <c r="E263" s="27"/>
      <c r="F263" s="27"/>
      <c r="G263" s="27"/>
      <c r="H263" s="27"/>
      <c r="I263" s="27"/>
      <c r="J263" s="27"/>
      <c r="K263" s="27"/>
      <c r="L263" s="27"/>
      <c r="M263" s="27"/>
      <c r="N263" s="57"/>
      <c r="O263" s="58"/>
      <c r="P263" s="58"/>
      <c r="Q263" s="58"/>
      <c r="R263" s="58"/>
      <c r="S263" s="58"/>
      <c r="T263" s="58"/>
      <c r="U263" s="59"/>
      <c r="V263" s="57"/>
      <c r="W263" s="58"/>
      <c r="X263" s="58"/>
      <c r="Y263" s="58"/>
      <c r="Z263" s="59"/>
      <c r="AA263" s="74" t="s">
        <v>133</v>
      </c>
      <c r="AB263" s="74"/>
      <c r="AC263" s="74"/>
      <c r="AD263" s="74"/>
      <c r="AE263" s="74"/>
      <c r="AF263" s="74" t="s">
        <v>134</v>
      </c>
      <c r="AG263" s="74"/>
      <c r="AH263" s="74"/>
      <c r="AI263" s="74"/>
      <c r="AJ263" s="74" t="s">
        <v>133</v>
      </c>
      <c r="AK263" s="74"/>
      <c r="AL263" s="74"/>
      <c r="AM263" s="74"/>
      <c r="AN263" s="74"/>
      <c r="AO263" s="74" t="s">
        <v>134</v>
      </c>
      <c r="AP263" s="74"/>
      <c r="AQ263" s="74"/>
      <c r="AR263" s="74"/>
      <c r="AS263" s="74" t="s">
        <v>133</v>
      </c>
      <c r="AT263" s="74"/>
      <c r="AU263" s="74"/>
      <c r="AV263" s="74"/>
      <c r="AW263" s="74"/>
      <c r="AX263" s="74" t="s">
        <v>134</v>
      </c>
      <c r="AY263" s="74"/>
      <c r="AZ263" s="74"/>
      <c r="BA263" s="74"/>
      <c r="BB263" s="74" t="s">
        <v>133</v>
      </c>
      <c r="BC263" s="74"/>
      <c r="BD263" s="74"/>
      <c r="BE263" s="74"/>
      <c r="BF263" s="74"/>
      <c r="BG263" s="74" t="s">
        <v>134</v>
      </c>
      <c r="BH263" s="74"/>
      <c r="BI263" s="74"/>
      <c r="BJ263" s="74"/>
      <c r="BK263" s="74" t="s">
        <v>133</v>
      </c>
      <c r="BL263" s="74"/>
      <c r="BM263" s="74"/>
      <c r="BN263" s="74"/>
      <c r="BO263" s="74"/>
      <c r="BP263" s="74" t="s">
        <v>134</v>
      </c>
      <c r="BQ263" s="74"/>
      <c r="BR263" s="74"/>
      <c r="BS263" s="74"/>
    </row>
    <row r="264" spans="1:79" ht="15" customHeight="1">
      <c r="A264" s="27">
        <v>1</v>
      </c>
      <c r="B264" s="27"/>
      <c r="C264" s="27"/>
      <c r="D264" s="27"/>
      <c r="E264" s="27"/>
      <c r="F264" s="27"/>
      <c r="G264" s="27"/>
      <c r="H264" s="27"/>
      <c r="I264" s="27"/>
      <c r="J264" s="27"/>
      <c r="K264" s="27"/>
      <c r="L264" s="27"/>
      <c r="M264" s="27"/>
      <c r="N264" s="36">
        <v>2</v>
      </c>
      <c r="O264" s="37"/>
      <c r="P264" s="37"/>
      <c r="Q264" s="37"/>
      <c r="R264" s="37"/>
      <c r="S264" s="37"/>
      <c r="T264" s="37"/>
      <c r="U264" s="38"/>
      <c r="V264" s="27">
        <v>3</v>
      </c>
      <c r="W264" s="27"/>
      <c r="X264" s="27"/>
      <c r="Y264" s="27"/>
      <c r="Z264" s="27"/>
      <c r="AA264" s="27">
        <v>4</v>
      </c>
      <c r="AB264" s="27"/>
      <c r="AC264" s="27"/>
      <c r="AD264" s="27"/>
      <c r="AE264" s="27"/>
      <c r="AF264" s="27">
        <v>5</v>
      </c>
      <c r="AG264" s="27"/>
      <c r="AH264" s="27"/>
      <c r="AI264" s="27"/>
      <c r="AJ264" s="27">
        <v>6</v>
      </c>
      <c r="AK264" s="27"/>
      <c r="AL264" s="27"/>
      <c r="AM264" s="27"/>
      <c r="AN264" s="27"/>
      <c r="AO264" s="27">
        <v>7</v>
      </c>
      <c r="AP264" s="27"/>
      <c r="AQ264" s="27"/>
      <c r="AR264" s="27"/>
      <c r="AS264" s="27">
        <v>8</v>
      </c>
      <c r="AT264" s="27"/>
      <c r="AU264" s="27"/>
      <c r="AV264" s="27"/>
      <c r="AW264" s="27"/>
      <c r="AX264" s="27">
        <v>9</v>
      </c>
      <c r="AY264" s="27"/>
      <c r="AZ264" s="27"/>
      <c r="BA264" s="27"/>
      <c r="BB264" s="27">
        <v>10</v>
      </c>
      <c r="BC264" s="27"/>
      <c r="BD264" s="27"/>
      <c r="BE264" s="27"/>
      <c r="BF264" s="27"/>
      <c r="BG264" s="27">
        <v>11</v>
      </c>
      <c r="BH264" s="27"/>
      <c r="BI264" s="27"/>
      <c r="BJ264" s="27"/>
      <c r="BK264" s="27">
        <v>12</v>
      </c>
      <c r="BL264" s="27"/>
      <c r="BM264" s="27"/>
      <c r="BN264" s="27"/>
      <c r="BO264" s="27"/>
      <c r="BP264" s="27">
        <v>13</v>
      </c>
      <c r="BQ264" s="27"/>
      <c r="BR264" s="27"/>
      <c r="BS264" s="27"/>
    </row>
    <row r="265" spans="1:79" s="1" customFormat="1" ht="12" hidden="1" customHeight="1">
      <c r="A265" s="61" t="s">
        <v>146</v>
      </c>
      <c r="B265" s="61"/>
      <c r="C265" s="61"/>
      <c r="D265" s="61"/>
      <c r="E265" s="61"/>
      <c r="F265" s="61"/>
      <c r="G265" s="61"/>
      <c r="H265" s="61"/>
      <c r="I265" s="61"/>
      <c r="J265" s="61"/>
      <c r="K265" s="61"/>
      <c r="L265" s="61"/>
      <c r="M265" s="61"/>
      <c r="N265" s="26" t="s">
        <v>131</v>
      </c>
      <c r="O265" s="26"/>
      <c r="P265" s="26"/>
      <c r="Q265" s="26"/>
      <c r="R265" s="26"/>
      <c r="S265" s="26"/>
      <c r="T265" s="26"/>
      <c r="U265" s="26"/>
      <c r="V265" s="26" t="s">
        <v>132</v>
      </c>
      <c r="W265" s="26"/>
      <c r="X265" s="26"/>
      <c r="Y265" s="26"/>
      <c r="Z265" s="26"/>
      <c r="AA265" s="30" t="s">
        <v>65</v>
      </c>
      <c r="AB265" s="30"/>
      <c r="AC265" s="30"/>
      <c r="AD265" s="30"/>
      <c r="AE265" s="30"/>
      <c r="AF265" s="30" t="s">
        <v>66</v>
      </c>
      <c r="AG265" s="30"/>
      <c r="AH265" s="30"/>
      <c r="AI265" s="30"/>
      <c r="AJ265" s="30" t="s">
        <v>67</v>
      </c>
      <c r="AK265" s="30"/>
      <c r="AL265" s="30"/>
      <c r="AM265" s="30"/>
      <c r="AN265" s="30"/>
      <c r="AO265" s="30" t="s">
        <v>68</v>
      </c>
      <c r="AP265" s="30"/>
      <c r="AQ265" s="30"/>
      <c r="AR265" s="30"/>
      <c r="AS265" s="30" t="s">
        <v>58</v>
      </c>
      <c r="AT265" s="30"/>
      <c r="AU265" s="30"/>
      <c r="AV265" s="30"/>
      <c r="AW265" s="30"/>
      <c r="AX265" s="30" t="s">
        <v>59</v>
      </c>
      <c r="AY265" s="30"/>
      <c r="AZ265" s="30"/>
      <c r="BA265" s="30"/>
      <c r="BB265" s="30" t="s">
        <v>60</v>
      </c>
      <c r="BC265" s="30"/>
      <c r="BD265" s="30"/>
      <c r="BE265" s="30"/>
      <c r="BF265" s="30"/>
      <c r="BG265" s="30" t="s">
        <v>61</v>
      </c>
      <c r="BH265" s="30"/>
      <c r="BI265" s="30"/>
      <c r="BJ265" s="30"/>
      <c r="BK265" s="30" t="s">
        <v>62</v>
      </c>
      <c r="BL265" s="30"/>
      <c r="BM265" s="30"/>
      <c r="BN265" s="30"/>
      <c r="BO265" s="30"/>
      <c r="BP265" s="30" t="s">
        <v>63</v>
      </c>
      <c r="BQ265" s="30"/>
      <c r="BR265" s="30"/>
      <c r="BS265" s="30"/>
      <c r="CA265" s="1" t="s">
        <v>48</v>
      </c>
    </row>
    <row r="266" spans="1:79" s="6" customFormat="1" ht="12.75" customHeight="1">
      <c r="A266" s="124" t="s">
        <v>147</v>
      </c>
      <c r="B266" s="124"/>
      <c r="C266" s="124"/>
      <c r="D266" s="124"/>
      <c r="E266" s="124"/>
      <c r="F266" s="124"/>
      <c r="G266" s="124"/>
      <c r="H266" s="124"/>
      <c r="I266" s="124"/>
      <c r="J266" s="124"/>
      <c r="K266" s="124"/>
      <c r="L266" s="124"/>
      <c r="M266" s="124"/>
      <c r="N266" s="86"/>
      <c r="O266" s="87"/>
      <c r="P266" s="87"/>
      <c r="Q266" s="87"/>
      <c r="R266" s="87"/>
      <c r="S266" s="87"/>
      <c r="T266" s="87"/>
      <c r="U266" s="88"/>
      <c r="V266" s="125"/>
      <c r="W266" s="125"/>
      <c r="X266" s="125"/>
      <c r="Y266" s="125"/>
      <c r="Z266" s="125"/>
      <c r="AA266" s="125"/>
      <c r="AB266" s="125"/>
      <c r="AC266" s="125"/>
      <c r="AD266" s="125"/>
      <c r="AE266" s="125"/>
      <c r="AF266" s="125"/>
      <c r="AG266" s="125"/>
      <c r="AH266" s="125"/>
      <c r="AI266" s="125"/>
      <c r="AJ266" s="125"/>
      <c r="AK266" s="125"/>
      <c r="AL266" s="125"/>
      <c r="AM266" s="125"/>
      <c r="AN266" s="125"/>
      <c r="AO266" s="125"/>
      <c r="AP266" s="125"/>
      <c r="AQ266" s="125"/>
      <c r="AR266" s="125"/>
      <c r="AS266" s="125"/>
      <c r="AT266" s="125"/>
      <c r="AU266" s="125"/>
      <c r="AV266" s="125"/>
      <c r="AW266" s="125"/>
      <c r="AX266" s="125"/>
      <c r="AY266" s="125"/>
      <c r="AZ266" s="125"/>
      <c r="BA266" s="125"/>
      <c r="BB266" s="125"/>
      <c r="BC266" s="125"/>
      <c r="BD266" s="125"/>
      <c r="BE266" s="125"/>
      <c r="BF266" s="125"/>
      <c r="BG266" s="125"/>
      <c r="BH266" s="125"/>
      <c r="BI266" s="125"/>
      <c r="BJ266" s="125"/>
      <c r="BK266" s="125"/>
      <c r="BL266" s="125"/>
      <c r="BM266" s="125"/>
      <c r="BN266" s="125"/>
      <c r="BO266" s="125"/>
      <c r="BP266" s="126"/>
      <c r="BQ266" s="127"/>
      <c r="BR266" s="127"/>
      <c r="BS266" s="128"/>
      <c r="CA266" s="6" t="s">
        <v>49</v>
      </c>
    </row>
    <row r="269" spans="1:79" ht="35.25" customHeight="1">
      <c r="A269" s="29" t="s">
        <v>315</v>
      </c>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row>
    <row r="270" spans="1:79" ht="399.95" customHeight="1">
      <c r="A270" s="130" t="s">
        <v>269</v>
      </c>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131"/>
      <c r="AZ270" s="131"/>
      <c r="BA270" s="131"/>
      <c r="BB270" s="131"/>
      <c r="BC270" s="131"/>
      <c r="BD270" s="131"/>
      <c r="BE270" s="131"/>
      <c r="BF270" s="131"/>
      <c r="BG270" s="131"/>
      <c r="BH270" s="131"/>
      <c r="BI270" s="131"/>
      <c r="BJ270" s="131"/>
      <c r="BK270" s="131"/>
      <c r="BL270" s="131"/>
    </row>
    <row r="271" spans="1:79" ht="1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3" spans="1:79" ht="28.5" customHeight="1">
      <c r="A273" s="34" t="s">
        <v>299</v>
      </c>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34"/>
      <c r="BI273" s="34"/>
      <c r="BJ273" s="34"/>
      <c r="BK273" s="34"/>
      <c r="BL273" s="34"/>
    </row>
    <row r="274" spans="1:79" ht="14.25" customHeight="1">
      <c r="A274" s="29" t="s">
        <v>283</v>
      </c>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row>
    <row r="275" spans="1:79" ht="15" customHeight="1">
      <c r="A275" s="31" t="s">
        <v>281</v>
      </c>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row>
    <row r="276" spans="1:79" ht="42.95" customHeight="1">
      <c r="A276" s="74" t="s">
        <v>135</v>
      </c>
      <c r="B276" s="74"/>
      <c r="C276" s="74"/>
      <c r="D276" s="74"/>
      <c r="E276" s="74"/>
      <c r="F276" s="74"/>
      <c r="G276" s="27" t="s">
        <v>19</v>
      </c>
      <c r="H276" s="27"/>
      <c r="I276" s="27"/>
      <c r="J276" s="27"/>
      <c r="K276" s="27"/>
      <c r="L276" s="27"/>
      <c r="M276" s="27"/>
      <c r="N276" s="27"/>
      <c r="O276" s="27"/>
      <c r="P276" s="27"/>
      <c r="Q276" s="27"/>
      <c r="R276" s="27"/>
      <c r="S276" s="27"/>
      <c r="T276" s="27" t="s">
        <v>15</v>
      </c>
      <c r="U276" s="27"/>
      <c r="V276" s="27"/>
      <c r="W276" s="27"/>
      <c r="X276" s="27"/>
      <c r="Y276" s="27"/>
      <c r="Z276" s="27" t="s">
        <v>14</v>
      </c>
      <c r="AA276" s="27"/>
      <c r="AB276" s="27"/>
      <c r="AC276" s="27"/>
      <c r="AD276" s="27"/>
      <c r="AE276" s="27" t="s">
        <v>136</v>
      </c>
      <c r="AF276" s="27"/>
      <c r="AG276" s="27"/>
      <c r="AH276" s="27"/>
      <c r="AI276" s="27"/>
      <c r="AJ276" s="27"/>
      <c r="AK276" s="27" t="s">
        <v>137</v>
      </c>
      <c r="AL276" s="27"/>
      <c r="AM276" s="27"/>
      <c r="AN276" s="27"/>
      <c r="AO276" s="27"/>
      <c r="AP276" s="27"/>
      <c r="AQ276" s="27" t="s">
        <v>138</v>
      </c>
      <c r="AR276" s="27"/>
      <c r="AS276" s="27"/>
      <c r="AT276" s="27"/>
      <c r="AU276" s="27"/>
      <c r="AV276" s="27"/>
      <c r="AW276" s="27" t="s">
        <v>98</v>
      </c>
      <c r="AX276" s="27"/>
      <c r="AY276" s="27"/>
      <c r="AZ276" s="27"/>
      <c r="BA276" s="27"/>
      <c r="BB276" s="27"/>
      <c r="BC276" s="27"/>
      <c r="BD276" s="27"/>
      <c r="BE276" s="27"/>
      <c r="BF276" s="27"/>
      <c r="BG276" s="27" t="s">
        <v>139</v>
      </c>
      <c r="BH276" s="27"/>
      <c r="BI276" s="27"/>
      <c r="BJ276" s="27"/>
      <c r="BK276" s="27"/>
      <c r="BL276" s="27"/>
    </row>
    <row r="277" spans="1:79" ht="39.950000000000003" customHeight="1">
      <c r="A277" s="74"/>
      <c r="B277" s="74"/>
      <c r="C277" s="74"/>
      <c r="D277" s="74"/>
      <c r="E277" s="74"/>
      <c r="F277" s="74"/>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t="s">
        <v>17</v>
      </c>
      <c r="AX277" s="27"/>
      <c r="AY277" s="27"/>
      <c r="AZ277" s="27"/>
      <c r="BA277" s="27"/>
      <c r="BB277" s="27" t="s">
        <v>16</v>
      </c>
      <c r="BC277" s="27"/>
      <c r="BD277" s="27"/>
      <c r="BE277" s="27"/>
      <c r="BF277" s="27"/>
      <c r="BG277" s="27"/>
      <c r="BH277" s="27"/>
      <c r="BI277" s="27"/>
      <c r="BJ277" s="27"/>
      <c r="BK277" s="27"/>
      <c r="BL277" s="27"/>
    </row>
    <row r="278" spans="1:79" ht="15" customHeight="1">
      <c r="A278" s="27">
        <v>1</v>
      </c>
      <c r="B278" s="27"/>
      <c r="C278" s="27"/>
      <c r="D278" s="27"/>
      <c r="E278" s="27"/>
      <c r="F278" s="27"/>
      <c r="G278" s="27">
        <v>2</v>
      </c>
      <c r="H278" s="27"/>
      <c r="I278" s="27"/>
      <c r="J278" s="27"/>
      <c r="K278" s="27"/>
      <c r="L278" s="27"/>
      <c r="M278" s="27"/>
      <c r="N278" s="27"/>
      <c r="O278" s="27"/>
      <c r="P278" s="27"/>
      <c r="Q278" s="27"/>
      <c r="R278" s="27"/>
      <c r="S278" s="27"/>
      <c r="T278" s="27">
        <v>3</v>
      </c>
      <c r="U278" s="27"/>
      <c r="V278" s="27"/>
      <c r="W278" s="27"/>
      <c r="X278" s="27"/>
      <c r="Y278" s="27"/>
      <c r="Z278" s="27">
        <v>4</v>
      </c>
      <c r="AA278" s="27"/>
      <c r="AB278" s="27"/>
      <c r="AC278" s="27"/>
      <c r="AD278" s="27"/>
      <c r="AE278" s="27">
        <v>5</v>
      </c>
      <c r="AF278" s="27"/>
      <c r="AG278" s="27"/>
      <c r="AH278" s="27"/>
      <c r="AI278" s="27"/>
      <c r="AJ278" s="27"/>
      <c r="AK278" s="27">
        <v>6</v>
      </c>
      <c r="AL278" s="27"/>
      <c r="AM278" s="27"/>
      <c r="AN278" s="27"/>
      <c r="AO278" s="27"/>
      <c r="AP278" s="27"/>
      <c r="AQ278" s="27">
        <v>7</v>
      </c>
      <c r="AR278" s="27"/>
      <c r="AS278" s="27"/>
      <c r="AT278" s="27"/>
      <c r="AU278" s="27"/>
      <c r="AV278" s="27"/>
      <c r="AW278" s="27">
        <v>8</v>
      </c>
      <c r="AX278" s="27"/>
      <c r="AY278" s="27"/>
      <c r="AZ278" s="27"/>
      <c r="BA278" s="27"/>
      <c r="BB278" s="27">
        <v>9</v>
      </c>
      <c r="BC278" s="27"/>
      <c r="BD278" s="27"/>
      <c r="BE278" s="27"/>
      <c r="BF278" s="27"/>
      <c r="BG278" s="27">
        <v>10</v>
      </c>
      <c r="BH278" s="27"/>
      <c r="BI278" s="27"/>
      <c r="BJ278" s="27"/>
      <c r="BK278" s="27"/>
      <c r="BL278" s="27"/>
    </row>
    <row r="279" spans="1:79" s="1" customFormat="1" ht="12" hidden="1" customHeight="1">
      <c r="A279" s="26" t="s">
        <v>64</v>
      </c>
      <c r="B279" s="26"/>
      <c r="C279" s="26"/>
      <c r="D279" s="26"/>
      <c r="E279" s="26"/>
      <c r="F279" s="26"/>
      <c r="G279" s="61" t="s">
        <v>57</v>
      </c>
      <c r="H279" s="61"/>
      <c r="I279" s="61"/>
      <c r="J279" s="61"/>
      <c r="K279" s="61"/>
      <c r="L279" s="61"/>
      <c r="M279" s="61"/>
      <c r="N279" s="61"/>
      <c r="O279" s="61"/>
      <c r="P279" s="61"/>
      <c r="Q279" s="61"/>
      <c r="R279" s="61"/>
      <c r="S279" s="61"/>
      <c r="T279" s="30" t="s">
        <v>80</v>
      </c>
      <c r="U279" s="30"/>
      <c r="V279" s="30"/>
      <c r="W279" s="30"/>
      <c r="X279" s="30"/>
      <c r="Y279" s="30"/>
      <c r="Z279" s="30" t="s">
        <v>81</v>
      </c>
      <c r="AA279" s="30"/>
      <c r="AB279" s="30"/>
      <c r="AC279" s="30"/>
      <c r="AD279" s="30"/>
      <c r="AE279" s="30" t="s">
        <v>82</v>
      </c>
      <c r="AF279" s="30"/>
      <c r="AG279" s="30"/>
      <c r="AH279" s="30"/>
      <c r="AI279" s="30"/>
      <c r="AJ279" s="30"/>
      <c r="AK279" s="30" t="s">
        <v>83</v>
      </c>
      <c r="AL279" s="30"/>
      <c r="AM279" s="30"/>
      <c r="AN279" s="30"/>
      <c r="AO279" s="30"/>
      <c r="AP279" s="30"/>
      <c r="AQ279" s="78" t="s">
        <v>99</v>
      </c>
      <c r="AR279" s="30"/>
      <c r="AS279" s="30"/>
      <c r="AT279" s="30"/>
      <c r="AU279" s="30"/>
      <c r="AV279" s="30"/>
      <c r="AW279" s="30" t="s">
        <v>84</v>
      </c>
      <c r="AX279" s="30"/>
      <c r="AY279" s="30"/>
      <c r="AZ279" s="30"/>
      <c r="BA279" s="30"/>
      <c r="BB279" s="30" t="s">
        <v>85</v>
      </c>
      <c r="BC279" s="30"/>
      <c r="BD279" s="30"/>
      <c r="BE279" s="30"/>
      <c r="BF279" s="30"/>
      <c r="BG279" s="78" t="s">
        <v>100</v>
      </c>
      <c r="BH279" s="30"/>
      <c r="BI279" s="30"/>
      <c r="BJ279" s="30"/>
      <c r="BK279" s="30"/>
      <c r="BL279" s="30"/>
      <c r="CA279" s="1" t="s">
        <v>50</v>
      </c>
    </row>
    <row r="280" spans="1:79" s="99" customFormat="1" ht="12.75" customHeight="1">
      <c r="A280" s="110">
        <v>2111</v>
      </c>
      <c r="B280" s="110"/>
      <c r="C280" s="110"/>
      <c r="D280" s="110"/>
      <c r="E280" s="110"/>
      <c r="F280" s="110"/>
      <c r="G280" s="92" t="s">
        <v>176</v>
      </c>
      <c r="H280" s="93"/>
      <c r="I280" s="93"/>
      <c r="J280" s="93"/>
      <c r="K280" s="93"/>
      <c r="L280" s="93"/>
      <c r="M280" s="93"/>
      <c r="N280" s="93"/>
      <c r="O280" s="93"/>
      <c r="P280" s="93"/>
      <c r="Q280" s="93"/>
      <c r="R280" s="93"/>
      <c r="S280" s="94"/>
      <c r="T280" s="119">
        <v>921807.5</v>
      </c>
      <c r="U280" s="119"/>
      <c r="V280" s="119"/>
      <c r="W280" s="119"/>
      <c r="X280" s="119"/>
      <c r="Y280" s="119"/>
      <c r="Z280" s="119">
        <v>919972.26</v>
      </c>
      <c r="AA280" s="119"/>
      <c r="AB280" s="119"/>
      <c r="AC280" s="119"/>
      <c r="AD280" s="119"/>
      <c r="AE280" s="119">
        <v>0</v>
      </c>
      <c r="AF280" s="119"/>
      <c r="AG280" s="119"/>
      <c r="AH280" s="119"/>
      <c r="AI280" s="119"/>
      <c r="AJ280" s="119"/>
      <c r="AK280" s="119">
        <v>0</v>
      </c>
      <c r="AL280" s="119"/>
      <c r="AM280" s="119"/>
      <c r="AN280" s="119"/>
      <c r="AO280" s="119"/>
      <c r="AP280" s="119"/>
      <c r="AQ280" s="119">
        <f>IF(ISNUMBER(AK280),AK280,0)-IF(ISNUMBER(AE280),AE280,0)</f>
        <v>0</v>
      </c>
      <c r="AR280" s="119"/>
      <c r="AS280" s="119"/>
      <c r="AT280" s="119"/>
      <c r="AU280" s="119"/>
      <c r="AV280" s="119"/>
      <c r="AW280" s="119">
        <v>0</v>
      </c>
      <c r="AX280" s="119"/>
      <c r="AY280" s="119"/>
      <c r="AZ280" s="119"/>
      <c r="BA280" s="119"/>
      <c r="BB280" s="119">
        <v>0</v>
      </c>
      <c r="BC280" s="119"/>
      <c r="BD280" s="119"/>
      <c r="BE280" s="119"/>
      <c r="BF280" s="119"/>
      <c r="BG280" s="119">
        <f>IF(ISNUMBER(Z280),Z280,0)+IF(ISNUMBER(AK280),AK280,0)</f>
        <v>919972.26</v>
      </c>
      <c r="BH280" s="119"/>
      <c r="BI280" s="119"/>
      <c r="BJ280" s="119"/>
      <c r="BK280" s="119"/>
      <c r="BL280" s="119"/>
      <c r="CA280" s="99" t="s">
        <v>51</v>
      </c>
    </row>
    <row r="281" spans="1:79" s="99" customFormat="1" ht="12.75" customHeight="1">
      <c r="A281" s="110">
        <v>2120</v>
      </c>
      <c r="B281" s="110"/>
      <c r="C281" s="110"/>
      <c r="D281" s="110"/>
      <c r="E281" s="110"/>
      <c r="F281" s="110"/>
      <c r="G281" s="92" t="s">
        <v>177</v>
      </c>
      <c r="H281" s="93"/>
      <c r="I281" s="93"/>
      <c r="J281" s="93"/>
      <c r="K281" s="93"/>
      <c r="L281" s="93"/>
      <c r="M281" s="93"/>
      <c r="N281" s="93"/>
      <c r="O281" s="93"/>
      <c r="P281" s="93"/>
      <c r="Q281" s="93"/>
      <c r="R281" s="93"/>
      <c r="S281" s="94"/>
      <c r="T281" s="119">
        <v>205306.48</v>
      </c>
      <c r="U281" s="119"/>
      <c r="V281" s="119"/>
      <c r="W281" s="119"/>
      <c r="X281" s="119"/>
      <c r="Y281" s="119"/>
      <c r="Z281" s="119">
        <v>204901.28</v>
      </c>
      <c r="AA281" s="119"/>
      <c r="AB281" s="119"/>
      <c r="AC281" s="119"/>
      <c r="AD281" s="119"/>
      <c r="AE281" s="119">
        <v>0</v>
      </c>
      <c r="AF281" s="119"/>
      <c r="AG281" s="119"/>
      <c r="AH281" s="119"/>
      <c r="AI281" s="119"/>
      <c r="AJ281" s="119"/>
      <c r="AK281" s="119">
        <v>0</v>
      </c>
      <c r="AL281" s="119"/>
      <c r="AM281" s="119"/>
      <c r="AN281" s="119"/>
      <c r="AO281" s="119"/>
      <c r="AP281" s="119"/>
      <c r="AQ281" s="119">
        <f>IF(ISNUMBER(AK281),AK281,0)-IF(ISNUMBER(AE281),AE281,0)</f>
        <v>0</v>
      </c>
      <c r="AR281" s="119"/>
      <c r="AS281" s="119"/>
      <c r="AT281" s="119"/>
      <c r="AU281" s="119"/>
      <c r="AV281" s="119"/>
      <c r="AW281" s="119">
        <v>0</v>
      </c>
      <c r="AX281" s="119"/>
      <c r="AY281" s="119"/>
      <c r="AZ281" s="119"/>
      <c r="BA281" s="119"/>
      <c r="BB281" s="119">
        <v>0</v>
      </c>
      <c r="BC281" s="119"/>
      <c r="BD281" s="119"/>
      <c r="BE281" s="119"/>
      <c r="BF281" s="119"/>
      <c r="BG281" s="119">
        <f>IF(ISNUMBER(Z281),Z281,0)+IF(ISNUMBER(AK281),AK281,0)</f>
        <v>204901.28</v>
      </c>
      <c r="BH281" s="119"/>
      <c r="BI281" s="119"/>
      <c r="BJ281" s="119"/>
      <c r="BK281" s="119"/>
      <c r="BL281" s="119"/>
    </row>
    <row r="282" spans="1:79" s="99" customFormat="1" ht="25.5" customHeight="1">
      <c r="A282" s="110">
        <v>2210</v>
      </c>
      <c r="B282" s="110"/>
      <c r="C282" s="110"/>
      <c r="D282" s="110"/>
      <c r="E282" s="110"/>
      <c r="F282" s="110"/>
      <c r="G282" s="92" t="s">
        <v>178</v>
      </c>
      <c r="H282" s="93"/>
      <c r="I282" s="93"/>
      <c r="J282" s="93"/>
      <c r="K282" s="93"/>
      <c r="L282" s="93"/>
      <c r="M282" s="93"/>
      <c r="N282" s="93"/>
      <c r="O282" s="93"/>
      <c r="P282" s="93"/>
      <c r="Q282" s="93"/>
      <c r="R282" s="93"/>
      <c r="S282" s="94"/>
      <c r="T282" s="119">
        <v>29412</v>
      </c>
      <c r="U282" s="119"/>
      <c r="V282" s="119"/>
      <c r="W282" s="119"/>
      <c r="X282" s="119"/>
      <c r="Y282" s="119"/>
      <c r="Z282" s="119">
        <v>29412</v>
      </c>
      <c r="AA282" s="119"/>
      <c r="AB282" s="119"/>
      <c r="AC282" s="119"/>
      <c r="AD282" s="119"/>
      <c r="AE282" s="119">
        <v>0</v>
      </c>
      <c r="AF282" s="119"/>
      <c r="AG282" s="119"/>
      <c r="AH282" s="119"/>
      <c r="AI282" s="119"/>
      <c r="AJ282" s="119"/>
      <c r="AK282" s="119">
        <v>0</v>
      </c>
      <c r="AL282" s="119"/>
      <c r="AM282" s="119"/>
      <c r="AN282" s="119"/>
      <c r="AO282" s="119"/>
      <c r="AP282" s="119"/>
      <c r="AQ282" s="119">
        <f>IF(ISNUMBER(AK282),AK282,0)-IF(ISNUMBER(AE282),AE282,0)</f>
        <v>0</v>
      </c>
      <c r="AR282" s="119"/>
      <c r="AS282" s="119"/>
      <c r="AT282" s="119"/>
      <c r="AU282" s="119"/>
      <c r="AV282" s="119"/>
      <c r="AW282" s="119">
        <v>0</v>
      </c>
      <c r="AX282" s="119"/>
      <c r="AY282" s="119"/>
      <c r="AZ282" s="119"/>
      <c r="BA282" s="119"/>
      <c r="BB282" s="119">
        <v>0</v>
      </c>
      <c r="BC282" s="119"/>
      <c r="BD282" s="119"/>
      <c r="BE282" s="119"/>
      <c r="BF282" s="119"/>
      <c r="BG282" s="119">
        <f>IF(ISNUMBER(Z282),Z282,0)+IF(ISNUMBER(AK282),AK282,0)</f>
        <v>29412</v>
      </c>
      <c r="BH282" s="119"/>
      <c r="BI282" s="119"/>
      <c r="BJ282" s="119"/>
      <c r="BK282" s="119"/>
      <c r="BL282" s="119"/>
    </row>
    <row r="283" spans="1:79" s="99" customFormat="1" ht="12.75" customHeight="1">
      <c r="A283" s="110">
        <v>2240</v>
      </c>
      <c r="B283" s="110"/>
      <c r="C283" s="110"/>
      <c r="D283" s="110"/>
      <c r="E283" s="110"/>
      <c r="F283" s="110"/>
      <c r="G283" s="92" t="s">
        <v>179</v>
      </c>
      <c r="H283" s="93"/>
      <c r="I283" s="93"/>
      <c r="J283" s="93"/>
      <c r="K283" s="93"/>
      <c r="L283" s="93"/>
      <c r="M283" s="93"/>
      <c r="N283" s="93"/>
      <c r="O283" s="93"/>
      <c r="P283" s="93"/>
      <c r="Q283" s="93"/>
      <c r="R283" s="93"/>
      <c r="S283" s="94"/>
      <c r="T283" s="119">
        <v>10248</v>
      </c>
      <c r="U283" s="119"/>
      <c r="V283" s="119"/>
      <c r="W283" s="119"/>
      <c r="X283" s="119"/>
      <c r="Y283" s="119"/>
      <c r="Z283" s="119">
        <v>10233.870000000001</v>
      </c>
      <c r="AA283" s="119"/>
      <c r="AB283" s="119"/>
      <c r="AC283" s="119"/>
      <c r="AD283" s="119"/>
      <c r="AE283" s="119">
        <v>0</v>
      </c>
      <c r="AF283" s="119"/>
      <c r="AG283" s="119"/>
      <c r="AH283" s="119"/>
      <c r="AI283" s="119"/>
      <c r="AJ283" s="119"/>
      <c r="AK283" s="119">
        <v>0</v>
      </c>
      <c r="AL283" s="119"/>
      <c r="AM283" s="119"/>
      <c r="AN283" s="119"/>
      <c r="AO283" s="119"/>
      <c r="AP283" s="119"/>
      <c r="AQ283" s="119">
        <f>IF(ISNUMBER(AK283),AK283,0)-IF(ISNUMBER(AE283),AE283,0)</f>
        <v>0</v>
      </c>
      <c r="AR283" s="119"/>
      <c r="AS283" s="119"/>
      <c r="AT283" s="119"/>
      <c r="AU283" s="119"/>
      <c r="AV283" s="119"/>
      <c r="AW283" s="119">
        <v>0</v>
      </c>
      <c r="AX283" s="119"/>
      <c r="AY283" s="119"/>
      <c r="AZ283" s="119"/>
      <c r="BA283" s="119"/>
      <c r="BB283" s="119">
        <v>0</v>
      </c>
      <c r="BC283" s="119"/>
      <c r="BD283" s="119"/>
      <c r="BE283" s="119"/>
      <c r="BF283" s="119"/>
      <c r="BG283" s="119">
        <f>IF(ISNUMBER(Z283),Z283,0)+IF(ISNUMBER(AK283),AK283,0)</f>
        <v>10233.870000000001</v>
      </c>
      <c r="BH283" s="119"/>
      <c r="BI283" s="119"/>
      <c r="BJ283" s="119"/>
      <c r="BK283" s="119"/>
      <c r="BL283" s="119"/>
    </row>
    <row r="284" spans="1:79" s="99" customFormat="1" ht="12.75" customHeight="1">
      <c r="A284" s="110">
        <v>2271</v>
      </c>
      <c r="B284" s="110"/>
      <c r="C284" s="110"/>
      <c r="D284" s="110"/>
      <c r="E284" s="110"/>
      <c r="F284" s="110"/>
      <c r="G284" s="92" t="s">
        <v>181</v>
      </c>
      <c r="H284" s="93"/>
      <c r="I284" s="93"/>
      <c r="J284" s="93"/>
      <c r="K284" s="93"/>
      <c r="L284" s="93"/>
      <c r="M284" s="93"/>
      <c r="N284" s="93"/>
      <c r="O284" s="93"/>
      <c r="P284" s="93"/>
      <c r="Q284" s="93"/>
      <c r="R284" s="93"/>
      <c r="S284" s="94"/>
      <c r="T284" s="119">
        <v>16180</v>
      </c>
      <c r="U284" s="119"/>
      <c r="V284" s="119"/>
      <c r="W284" s="119"/>
      <c r="X284" s="119"/>
      <c r="Y284" s="119"/>
      <c r="Z284" s="119">
        <v>13911.12</v>
      </c>
      <c r="AA284" s="119"/>
      <c r="AB284" s="119"/>
      <c r="AC284" s="119"/>
      <c r="AD284" s="119"/>
      <c r="AE284" s="119">
        <v>0</v>
      </c>
      <c r="AF284" s="119"/>
      <c r="AG284" s="119"/>
      <c r="AH284" s="119"/>
      <c r="AI284" s="119"/>
      <c r="AJ284" s="119"/>
      <c r="AK284" s="119">
        <v>0</v>
      </c>
      <c r="AL284" s="119"/>
      <c r="AM284" s="119"/>
      <c r="AN284" s="119"/>
      <c r="AO284" s="119"/>
      <c r="AP284" s="119"/>
      <c r="AQ284" s="119">
        <f>IF(ISNUMBER(AK284),AK284,0)-IF(ISNUMBER(AE284),AE284,0)</f>
        <v>0</v>
      </c>
      <c r="AR284" s="119"/>
      <c r="AS284" s="119"/>
      <c r="AT284" s="119"/>
      <c r="AU284" s="119"/>
      <c r="AV284" s="119"/>
      <c r="AW284" s="119">
        <v>0</v>
      </c>
      <c r="AX284" s="119"/>
      <c r="AY284" s="119"/>
      <c r="AZ284" s="119"/>
      <c r="BA284" s="119"/>
      <c r="BB284" s="119">
        <v>0</v>
      </c>
      <c r="BC284" s="119"/>
      <c r="BD284" s="119"/>
      <c r="BE284" s="119"/>
      <c r="BF284" s="119"/>
      <c r="BG284" s="119">
        <f>IF(ISNUMBER(Z284),Z284,0)+IF(ISNUMBER(AK284),AK284,0)</f>
        <v>13911.12</v>
      </c>
      <c r="BH284" s="119"/>
      <c r="BI284" s="119"/>
      <c r="BJ284" s="119"/>
      <c r="BK284" s="119"/>
      <c r="BL284" s="119"/>
    </row>
    <row r="285" spans="1:79" s="99" customFormat="1" ht="25.5" customHeight="1">
      <c r="A285" s="110">
        <v>2272</v>
      </c>
      <c r="B285" s="110"/>
      <c r="C285" s="110"/>
      <c r="D285" s="110"/>
      <c r="E285" s="110"/>
      <c r="F285" s="110"/>
      <c r="G285" s="92" t="s">
        <v>182</v>
      </c>
      <c r="H285" s="93"/>
      <c r="I285" s="93"/>
      <c r="J285" s="93"/>
      <c r="K285" s="93"/>
      <c r="L285" s="93"/>
      <c r="M285" s="93"/>
      <c r="N285" s="93"/>
      <c r="O285" s="93"/>
      <c r="P285" s="93"/>
      <c r="Q285" s="93"/>
      <c r="R285" s="93"/>
      <c r="S285" s="94"/>
      <c r="T285" s="119">
        <v>312</v>
      </c>
      <c r="U285" s="119"/>
      <c r="V285" s="119"/>
      <c r="W285" s="119"/>
      <c r="X285" s="119"/>
      <c r="Y285" s="119"/>
      <c r="Z285" s="119">
        <v>304.95999999999998</v>
      </c>
      <c r="AA285" s="119"/>
      <c r="AB285" s="119"/>
      <c r="AC285" s="119"/>
      <c r="AD285" s="119"/>
      <c r="AE285" s="119">
        <v>0</v>
      </c>
      <c r="AF285" s="119"/>
      <c r="AG285" s="119"/>
      <c r="AH285" s="119"/>
      <c r="AI285" s="119"/>
      <c r="AJ285" s="119"/>
      <c r="AK285" s="119">
        <v>0</v>
      </c>
      <c r="AL285" s="119"/>
      <c r="AM285" s="119"/>
      <c r="AN285" s="119"/>
      <c r="AO285" s="119"/>
      <c r="AP285" s="119"/>
      <c r="AQ285" s="119">
        <f>IF(ISNUMBER(AK285),AK285,0)-IF(ISNUMBER(AE285),AE285,0)</f>
        <v>0</v>
      </c>
      <c r="AR285" s="119"/>
      <c r="AS285" s="119"/>
      <c r="AT285" s="119"/>
      <c r="AU285" s="119"/>
      <c r="AV285" s="119"/>
      <c r="AW285" s="119">
        <v>0</v>
      </c>
      <c r="AX285" s="119"/>
      <c r="AY285" s="119"/>
      <c r="AZ285" s="119"/>
      <c r="BA285" s="119"/>
      <c r="BB285" s="119">
        <v>0</v>
      </c>
      <c r="BC285" s="119"/>
      <c r="BD285" s="119"/>
      <c r="BE285" s="119"/>
      <c r="BF285" s="119"/>
      <c r="BG285" s="119">
        <f>IF(ISNUMBER(Z285),Z285,0)+IF(ISNUMBER(AK285),AK285,0)</f>
        <v>304.95999999999998</v>
      </c>
      <c r="BH285" s="119"/>
      <c r="BI285" s="119"/>
      <c r="BJ285" s="119"/>
      <c r="BK285" s="119"/>
      <c r="BL285" s="119"/>
    </row>
    <row r="286" spans="1:79" s="99" customFormat="1" ht="12.75" customHeight="1">
      <c r="A286" s="110">
        <v>2273</v>
      </c>
      <c r="B286" s="110"/>
      <c r="C286" s="110"/>
      <c r="D286" s="110"/>
      <c r="E286" s="110"/>
      <c r="F286" s="110"/>
      <c r="G286" s="92" t="s">
        <v>183</v>
      </c>
      <c r="H286" s="93"/>
      <c r="I286" s="93"/>
      <c r="J286" s="93"/>
      <c r="K286" s="93"/>
      <c r="L286" s="93"/>
      <c r="M286" s="93"/>
      <c r="N286" s="93"/>
      <c r="O286" s="93"/>
      <c r="P286" s="93"/>
      <c r="Q286" s="93"/>
      <c r="R286" s="93"/>
      <c r="S286" s="94"/>
      <c r="T286" s="119">
        <v>8259</v>
      </c>
      <c r="U286" s="119"/>
      <c r="V286" s="119"/>
      <c r="W286" s="119"/>
      <c r="X286" s="119"/>
      <c r="Y286" s="119"/>
      <c r="Z286" s="119">
        <v>8253.6200000000008</v>
      </c>
      <c r="AA286" s="119"/>
      <c r="AB286" s="119"/>
      <c r="AC286" s="119"/>
      <c r="AD286" s="119"/>
      <c r="AE286" s="119">
        <v>0</v>
      </c>
      <c r="AF286" s="119"/>
      <c r="AG286" s="119"/>
      <c r="AH286" s="119"/>
      <c r="AI286" s="119"/>
      <c r="AJ286" s="119"/>
      <c r="AK286" s="119">
        <v>0</v>
      </c>
      <c r="AL286" s="119"/>
      <c r="AM286" s="119"/>
      <c r="AN286" s="119"/>
      <c r="AO286" s="119"/>
      <c r="AP286" s="119"/>
      <c r="AQ286" s="119">
        <f>IF(ISNUMBER(AK286),AK286,0)-IF(ISNUMBER(AE286),AE286,0)</f>
        <v>0</v>
      </c>
      <c r="AR286" s="119"/>
      <c r="AS286" s="119"/>
      <c r="AT286" s="119"/>
      <c r="AU286" s="119"/>
      <c r="AV286" s="119"/>
      <c r="AW286" s="119">
        <v>0</v>
      </c>
      <c r="AX286" s="119"/>
      <c r="AY286" s="119"/>
      <c r="AZ286" s="119"/>
      <c r="BA286" s="119"/>
      <c r="BB286" s="119">
        <v>0</v>
      </c>
      <c r="BC286" s="119"/>
      <c r="BD286" s="119"/>
      <c r="BE286" s="119"/>
      <c r="BF286" s="119"/>
      <c r="BG286" s="119">
        <f>IF(ISNUMBER(Z286),Z286,0)+IF(ISNUMBER(AK286),AK286,0)</f>
        <v>8253.6200000000008</v>
      </c>
      <c r="BH286" s="119"/>
      <c r="BI286" s="119"/>
      <c r="BJ286" s="119"/>
      <c r="BK286" s="119"/>
      <c r="BL286" s="119"/>
    </row>
    <row r="287" spans="1:79" s="99" customFormat="1" ht="25.5" customHeight="1">
      <c r="A287" s="110">
        <v>2275</v>
      </c>
      <c r="B287" s="110"/>
      <c r="C287" s="110"/>
      <c r="D287" s="110"/>
      <c r="E287" s="110"/>
      <c r="F287" s="110"/>
      <c r="G287" s="92" t="s">
        <v>184</v>
      </c>
      <c r="H287" s="93"/>
      <c r="I287" s="93"/>
      <c r="J287" s="93"/>
      <c r="K287" s="93"/>
      <c r="L287" s="93"/>
      <c r="M287" s="93"/>
      <c r="N287" s="93"/>
      <c r="O287" s="93"/>
      <c r="P287" s="93"/>
      <c r="Q287" s="93"/>
      <c r="R287" s="93"/>
      <c r="S287" s="94"/>
      <c r="T287" s="119">
        <v>170</v>
      </c>
      <c r="U287" s="119"/>
      <c r="V287" s="119"/>
      <c r="W287" s="119"/>
      <c r="X287" s="119"/>
      <c r="Y287" s="119"/>
      <c r="Z287" s="119">
        <v>169.44</v>
      </c>
      <c r="AA287" s="119"/>
      <c r="AB287" s="119"/>
      <c r="AC287" s="119"/>
      <c r="AD287" s="119"/>
      <c r="AE287" s="119">
        <v>0</v>
      </c>
      <c r="AF287" s="119"/>
      <c r="AG287" s="119"/>
      <c r="AH287" s="119"/>
      <c r="AI287" s="119"/>
      <c r="AJ287" s="119"/>
      <c r="AK287" s="119">
        <v>0</v>
      </c>
      <c r="AL287" s="119"/>
      <c r="AM287" s="119"/>
      <c r="AN287" s="119"/>
      <c r="AO287" s="119"/>
      <c r="AP287" s="119"/>
      <c r="AQ287" s="119">
        <f>IF(ISNUMBER(AK287),AK287,0)-IF(ISNUMBER(AE287),AE287,0)</f>
        <v>0</v>
      </c>
      <c r="AR287" s="119"/>
      <c r="AS287" s="119"/>
      <c r="AT287" s="119"/>
      <c r="AU287" s="119"/>
      <c r="AV287" s="119"/>
      <c r="AW287" s="119">
        <v>0</v>
      </c>
      <c r="AX287" s="119"/>
      <c r="AY287" s="119"/>
      <c r="AZ287" s="119"/>
      <c r="BA287" s="119"/>
      <c r="BB287" s="119">
        <v>0</v>
      </c>
      <c r="BC287" s="119"/>
      <c r="BD287" s="119"/>
      <c r="BE287" s="119"/>
      <c r="BF287" s="119"/>
      <c r="BG287" s="119">
        <f>IF(ISNUMBER(Z287),Z287,0)+IF(ISNUMBER(AK287),AK287,0)</f>
        <v>169.44</v>
      </c>
      <c r="BH287" s="119"/>
      <c r="BI287" s="119"/>
      <c r="BJ287" s="119"/>
      <c r="BK287" s="119"/>
      <c r="BL287" s="119"/>
    </row>
    <row r="288" spans="1:79" s="6" customFormat="1" ht="12.75" customHeight="1">
      <c r="A288" s="85"/>
      <c r="B288" s="85"/>
      <c r="C288" s="85"/>
      <c r="D288" s="85"/>
      <c r="E288" s="85"/>
      <c r="F288" s="85"/>
      <c r="G288" s="100" t="s">
        <v>147</v>
      </c>
      <c r="H288" s="101"/>
      <c r="I288" s="101"/>
      <c r="J288" s="101"/>
      <c r="K288" s="101"/>
      <c r="L288" s="101"/>
      <c r="M288" s="101"/>
      <c r="N288" s="101"/>
      <c r="O288" s="101"/>
      <c r="P288" s="101"/>
      <c r="Q288" s="101"/>
      <c r="R288" s="101"/>
      <c r="S288" s="102"/>
      <c r="T288" s="118">
        <v>1191694.98</v>
      </c>
      <c r="U288" s="118"/>
      <c r="V288" s="118"/>
      <c r="W288" s="118"/>
      <c r="X288" s="118"/>
      <c r="Y288" s="118"/>
      <c r="Z288" s="118">
        <v>1187158.5500000003</v>
      </c>
      <c r="AA288" s="118"/>
      <c r="AB288" s="118"/>
      <c r="AC288" s="118"/>
      <c r="AD288" s="118"/>
      <c r="AE288" s="118">
        <v>0</v>
      </c>
      <c r="AF288" s="118"/>
      <c r="AG288" s="118"/>
      <c r="AH288" s="118"/>
      <c r="AI288" s="118"/>
      <c r="AJ288" s="118"/>
      <c r="AK288" s="118">
        <v>0</v>
      </c>
      <c r="AL288" s="118"/>
      <c r="AM288" s="118"/>
      <c r="AN288" s="118"/>
      <c r="AO288" s="118"/>
      <c r="AP288" s="118"/>
      <c r="AQ288" s="118">
        <f>IF(ISNUMBER(AK288),AK288,0)-IF(ISNUMBER(AE288),AE288,0)</f>
        <v>0</v>
      </c>
      <c r="AR288" s="118"/>
      <c r="AS288" s="118"/>
      <c r="AT288" s="118"/>
      <c r="AU288" s="118"/>
      <c r="AV288" s="118"/>
      <c r="AW288" s="118">
        <v>0</v>
      </c>
      <c r="AX288" s="118"/>
      <c r="AY288" s="118"/>
      <c r="AZ288" s="118"/>
      <c r="BA288" s="118"/>
      <c r="BB288" s="118">
        <v>0</v>
      </c>
      <c r="BC288" s="118"/>
      <c r="BD288" s="118"/>
      <c r="BE288" s="118"/>
      <c r="BF288" s="118"/>
      <c r="BG288" s="118">
        <f>IF(ISNUMBER(Z288),Z288,0)+IF(ISNUMBER(AK288),AK288,0)</f>
        <v>1187158.5500000003</v>
      </c>
      <c r="BH288" s="118"/>
      <c r="BI288" s="118"/>
      <c r="BJ288" s="118"/>
      <c r="BK288" s="118"/>
      <c r="BL288" s="118"/>
    </row>
    <row r="290" spans="1:79" ht="14.25" customHeight="1">
      <c r="A290" s="29" t="s">
        <v>300</v>
      </c>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row>
    <row r="291" spans="1:79" ht="15" customHeight="1">
      <c r="A291" s="31" t="s">
        <v>281</v>
      </c>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row>
    <row r="292" spans="1:79" ht="18" customHeight="1">
      <c r="A292" s="27" t="s">
        <v>135</v>
      </c>
      <c r="B292" s="27"/>
      <c r="C292" s="27"/>
      <c r="D292" s="27"/>
      <c r="E292" s="27"/>
      <c r="F292" s="27"/>
      <c r="G292" s="27" t="s">
        <v>19</v>
      </c>
      <c r="H292" s="27"/>
      <c r="I292" s="27"/>
      <c r="J292" s="27"/>
      <c r="K292" s="27"/>
      <c r="L292" s="27"/>
      <c r="M292" s="27"/>
      <c r="N292" s="27"/>
      <c r="O292" s="27"/>
      <c r="P292" s="27"/>
      <c r="Q292" s="27" t="s">
        <v>287</v>
      </c>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t="s">
        <v>297</v>
      </c>
      <c r="AP292" s="27"/>
      <c r="AQ292" s="27"/>
      <c r="AR292" s="27"/>
      <c r="AS292" s="27"/>
      <c r="AT292" s="27"/>
      <c r="AU292" s="27"/>
      <c r="AV292" s="27"/>
      <c r="AW292" s="27"/>
      <c r="AX292" s="27"/>
      <c r="AY292" s="27"/>
      <c r="AZ292" s="27"/>
      <c r="BA292" s="27"/>
      <c r="BB292" s="27"/>
      <c r="BC292" s="27"/>
      <c r="BD292" s="27"/>
      <c r="BE292" s="27"/>
      <c r="BF292" s="27"/>
      <c r="BG292" s="27"/>
      <c r="BH292" s="27"/>
      <c r="BI292" s="27"/>
      <c r="BJ292" s="27"/>
      <c r="BK292" s="27"/>
      <c r="BL292" s="27"/>
    </row>
    <row r="293" spans="1:79" ht="42.95" customHeight="1">
      <c r="A293" s="27"/>
      <c r="B293" s="27"/>
      <c r="C293" s="27"/>
      <c r="D293" s="27"/>
      <c r="E293" s="27"/>
      <c r="F293" s="27"/>
      <c r="G293" s="27"/>
      <c r="H293" s="27"/>
      <c r="I293" s="27"/>
      <c r="J293" s="27"/>
      <c r="K293" s="27"/>
      <c r="L293" s="27"/>
      <c r="M293" s="27"/>
      <c r="N293" s="27"/>
      <c r="O293" s="27"/>
      <c r="P293" s="27"/>
      <c r="Q293" s="27" t="s">
        <v>140</v>
      </c>
      <c r="R293" s="27"/>
      <c r="S293" s="27"/>
      <c r="T293" s="27"/>
      <c r="U293" s="27"/>
      <c r="V293" s="74" t="s">
        <v>141</v>
      </c>
      <c r="W293" s="74"/>
      <c r="X293" s="74"/>
      <c r="Y293" s="74"/>
      <c r="Z293" s="27" t="s">
        <v>142</v>
      </c>
      <c r="AA293" s="27"/>
      <c r="AB293" s="27"/>
      <c r="AC293" s="27"/>
      <c r="AD293" s="27"/>
      <c r="AE293" s="27"/>
      <c r="AF293" s="27"/>
      <c r="AG293" s="27"/>
      <c r="AH293" s="27"/>
      <c r="AI293" s="27"/>
      <c r="AJ293" s="27" t="s">
        <v>143</v>
      </c>
      <c r="AK293" s="27"/>
      <c r="AL293" s="27"/>
      <c r="AM293" s="27"/>
      <c r="AN293" s="27"/>
      <c r="AO293" s="27" t="s">
        <v>20</v>
      </c>
      <c r="AP293" s="27"/>
      <c r="AQ293" s="27"/>
      <c r="AR293" s="27"/>
      <c r="AS293" s="27"/>
      <c r="AT293" s="74" t="s">
        <v>144</v>
      </c>
      <c r="AU293" s="74"/>
      <c r="AV293" s="74"/>
      <c r="AW293" s="74"/>
      <c r="AX293" s="27" t="s">
        <v>142</v>
      </c>
      <c r="AY293" s="27"/>
      <c r="AZ293" s="27"/>
      <c r="BA293" s="27"/>
      <c r="BB293" s="27"/>
      <c r="BC293" s="27"/>
      <c r="BD293" s="27"/>
      <c r="BE293" s="27"/>
      <c r="BF293" s="27"/>
      <c r="BG293" s="27"/>
      <c r="BH293" s="27" t="s">
        <v>145</v>
      </c>
      <c r="BI293" s="27"/>
      <c r="BJ293" s="27"/>
      <c r="BK293" s="27"/>
      <c r="BL293" s="27"/>
    </row>
    <row r="294" spans="1:79" ht="63" customHeight="1">
      <c r="A294" s="27"/>
      <c r="B294" s="27"/>
      <c r="C294" s="27"/>
      <c r="D294" s="27"/>
      <c r="E294" s="27"/>
      <c r="F294" s="27"/>
      <c r="G294" s="27"/>
      <c r="H294" s="27"/>
      <c r="I294" s="27"/>
      <c r="J294" s="27"/>
      <c r="K294" s="27"/>
      <c r="L294" s="27"/>
      <c r="M294" s="27"/>
      <c r="N294" s="27"/>
      <c r="O294" s="27"/>
      <c r="P294" s="27"/>
      <c r="Q294" s="27"/>
      <c r="R294" s="27"/>
      <c r="S294" s="27"/>
      <c r="T294" s="27"/>
      <c r="U294" s="27"/>
      <c r="V294" s="74"/>
      <c r="W294" s="74"/>
      <c r="X294" s="74"/>
      <c r="Y294" s="74"/>
      <c r="Z294" s="27" t="s">
        <v>17</v>
      </c>
      <c r="AA294" s="27"/>
      <c r="AB294" s="27"/>
      <c r="AC294" s="27"/>
      <c r="AD294" s="27"/>
      <c r="AE294" s="27" t="s">
        <v>16</v>
      </c>
      <c r="AF294" s="27"/>
      <c r="AG294" s="27"/>
      <c r="AH294" s="27"/>
      <c r="AI294" s="27"/>
      <c r="AJ294" s="27"/>
      <c r="AK294" s="27"/>
      <c r="AL294" s="27"/>
      <c r="AM294" s="27"/>
      <c r="AN294" s="27"/>
      <c r="AO294" s="27"/>
      <c r="AP294" s="27"/>
      <c r="AQ294" s="27"/>
      <c r="AR294" s="27"/>
      <c r="AS294" s="27"/>
      <c r="AT294" s="74"/>
      <c r="AU294" s="74"/>
      <c r="AV294" s="74"/>
      <c r="AW294" s="74"/>
      <c r="AX294" s="27" t="s">
        <v>17</v>
      </c>
      <c r="AY294" s="27"/>
      <c r="AZ294" s="27"/>
      <c r="BA294" s="27"/>
      <c r="BB294" s="27"/>
      <c r="BC294" s="27" t="s">
        <v>16</v>
      </c>
      <c r="BD294" s="27"/>
      <c r="BE294" s="27"/>
      <c r="BF294" s="27"/>
      <c r="BG294" s="27"/>
      <c r="BH294" s="27"/>
      <c r="BI294" s="27"/>
      <c r="BJ294" s="27"/>
      <c r="BK294" s="27"/>
      <c r="BL294" s="27"/>
    </row>
    <row r="295" spans="1:79" ht="15" customHeight="1">
      <c r="A295" s="27">
        <v>1</v>
      </c>
      <c r="B295" s="27"/>
      <c r="C295" s="27"/>
      <c r="D295" s="27"/>
      <c r="E295" s="27"/>
      <c r="F295" s="27"/>
      <c r="G295" s="27">
        <v>2</v>
      </c>
      <c r="H295" s="27"/>
      <c r="I295" s="27"/>
      <c r="J295" s="27"/>
      <c r="K295" s="27"/>
      <c r="L295" s="27"/>
      <c r="M295" s="27"/>
      <c r="N295" s="27"/>
      <c r="O295" s="27"/>
      <c r="P295" s="27"/>
      <c r="Q295" s="27">
        <v>3</v>
      </c>
      <c r="R295" s="27"/>
      <c r="S295" s="27"/>
      <c r="T295" s="27"/>
      <c r="U295" s="27"/>
      <c r="V295" s="27">
        <v>4</v>
      </c>
      <c r="W295" s="27"/>
      <c r="X295" s="27"/>
      <c r="Y295" s="27"/>
      <c r="Z295" s="27">
        <v>5</v>
      </c>
      <c r="AA295" s="27"/>
      <c r="AB295" s="27"/>
      <c r="AC295" s="27"/>
      <c r="AD295" s="27"/>
      <c r="AE295" s="27">
        <v>6</v>
      </c>
      <c r="AF295" s="27"/>
      <c r="AG295" s="27"/>
      <c r="AH295" s="27"/>
      <c r="AI295" s="27"/>
      <c r="AJ295" s="27">
        <v>7</v>
      </c>
      <c r="AK295" s="27"/>
      <c r="AL295" s="27"/>
      <c r="AM295" s="27"/>
      <c r="AN295" s="27"/>
      <c r="AO295" s="27">
        <v>8</v>
      </c>
      <c r="AP295" s="27"/>
      <c r="AQ295" s="27"/>
      <c r="AR295" s="27"/>
      <c r="AS295" s="27"/>
      <c r="AT295" s="27">
        <v>9</v>
      </c>
      <c r="AU295" s="27"/>
      <c r="AV295" s="27"/>
      <c r="AW295" s="27"/>
      <c r="AX295" s="27">
        <v>10</v>
      </c>
      <c r="AY295" s="27"/>
      <c r="AZ295" s="27"/>
      <c r="BA295" s="27"/>
      <c r="BB295" s="27"/>
      <c r="BC295" s="27">
        <v>11</v>
      </c>
      <c r="BD295" s="27"/>
      <c r="BE295" s="27"/>
      <c r="BF295" s="27"/>
      <c r="BG295" s="27"/>
      <c r="BH295" s="27">
        <v>12</v>
      </c>
      <c r="BI295" s="27"/>
      <c r="BJ295" s="27"/>
      <c r="BK295" s="27"/>
      <c r="BL295" s="27"/>
    </row>
    <row r="296" spans="1:79" s="1" customFormat="1" ht="12" hidden="1" customHeight="1">
      <c r="A296" s="26" t="s">
        <v>64</v>
      </c>
      <c r="B296" s="26"/>
      <c r="C296" s="26"/>
      <c r="D296" s="26"/>
      <c r="E296" s="26"/>
      <c r="F296" s="26"/>
      <c r="G296" s="61" t="s">
        <v>57</v>
      </c>
      <c r="H296" s="61"/>
      <c r="I296" s="61"/>
      <c r="J296" s="61"/>
      <c r="K296" s="61"/>
      <c r="L296" s="61"/>
      <c r="M296" s="61"/>
      <c r="N296" s="61"/>
      <c r="O296" s="61"/>
      <c r="P296" s="61"/>
      <c r="Q296" s="30" t="s">
        <v>80</v>
      </c>
      <c r="R296" s="30"/>
      <c r="S296" s="30"/>
      <c r="T296" s="30"/>
      <c r="U296" s="30"/>
      <c r="V296" s="30" t="s">
        <v>81</v>
      </c>
      <c r="W296" s="30"/>
      <c r="X296" s="30"/>
      <c r="Y296" s="30"/>
      <c r="Z296" s="30" t="s">
        <v>82</v>
      </c>
      <c r="AA296" s="30"/>
      <c r="AB296" s="30"/>
      <c r="AC296" s="30"/>
      <c r="AD296" s="30"/>
      <c r="AE296" s="30" t="s">
        <v>83</v>
      </c>
      <c r="AF296" s="30"/>
      <c r="AG296" s="30"/>
      <c r="AH296" s="30"/>
      <c r="AI296" s="30"/>
      <c r="AJ296" s="78" t="s">
        <v>101</v>
      </c>
      <c r="AK296" s="30"/>
      <c r="AL296" s="30"/>
      <c r="AM296" s="30"/>
      <c r="AN296" s="30"/>
      <c r="AO296" s="30" t="s">
        <v>84</v>
      </c>
      <c r="AP296" s="30"/>
      <c r="AQ296" s="30"/>
      <c r="AR296" s="30"/>
      <c r="AS296" s="30"/>
      <c r="AT296" s="78" t="s">
        <v>102</v>
      </c>
      <c r="AU296" s="30"/>
      <c r="AV296" s="30"/>
      <c r="AW296" s="30"/>
      <c r="AX296" s="30" t="s">
        <v>85</v>
      </c>
      <c r="AY296" s="30"/>
      <c r="AZ296" s="30"/>
      <c r="BA296" s="30"/>
      <c r="BB296" s="30"/>
      <c r="BC296" s="30" t="s">
        <v>86</v>
      </c>
      <c r="BD296" s="30"/>
      <c r="BE296" s="30"/>
      <c r="BF296" s="30"/>
      <c r="BG296" s="30"/>
      <c r="BH296" s="78" t="s">
        <v>101</v>
      </c>
      <c r="BI296" s="30"/>
      <c r="BJ296" s="30"/>
      <c r="BK296" s="30"/>
      <c r="BL296" s="30"/>
      <c r="CA296" s="1" t="s">
        <v>52</v>
      </c>
    </row>
    <row r="297" spans="1:79" s="99" customFormat="1" ht="12.75" customHeight="1">
      <c r="A297" s="110">
        <v>2111</v>
      </c>
      <c r="B297" s="110"/>
      <c r="C297" s="110"/>
      <c r="D297" s="110"/>
      <c r="E297" s="110"/>
      <c r="F297" s="110"/>
      <c r="G297" s="92" t="s">
        <v>176</v>
      </c>
      <c r="H297" s="93"/>
      <c r="I297" s="93"/>
      <c r="J297" s="93"/>
      <c r="K297" s="93"/>
      <c r="L297" s="93"/>
      <c r="M297" s="93"/>
      <c r="N297" s="93"/>
      <c r="O297" s="93"/>
      <c r="P297" s="94"/>
      <c r="Q297" s="119">
        <v>1192536</v>
      </c>
      <c r="R297" s="119"/>
      <c r="S297" s="119"/>
      <c r="T297" s="119"/>
      <c r="U297" s="119"/>
      <c r="V297" s="119">
        <v>0</v>
      </c>
      <c r="W297" s="119"/>
      <c r="X297" s="119"/>
      <c r="Y297" s="119"/>
      <c r="Z297" s="119">
        <v>0</v>
      </c>
      <c r="AA297" s="119"/>
      <c r="AB297" s="119"/>
      <c r="AC297" s="119"/>
      <c r="AD297" s="119"/>
      <c r="AE297" s="119">
        <v>0</v>
      </c>
      <c r="AF297" s="119"/>
      <c r="AG297" s="119"/>
      <c r="AH297" s="119"/>
      <c r="AI297" s="119"/>
      <c r="AJ297" s="119">
        <f>IF(ISNUMBER(Q297),Q297,0)-IF(ISNUMBER(Z297),Z297,0)</f>
        <v>1192536</v>
      </c>
      <c r="AK297" s="119"/>
      <c r="AL297" s="119"/>
      <c r="AM297" s="119"/>
      <c r="AN297" s="119"/>
      <c r="AO297" s="119">
        <v>1113113</v>
      </c>
      <c r="AP297" s="119"/>
      <c r="AQ297" s="119"/>
      <c r="AR297" s="119"/>
      <c r="AS297" s="119"/>
      <c r="AT297" s="119">
        <f>IF(ISNUMBER(V297),V297,0)-IF(ISNUMBER(Z297),Z297,0)-IF(ISNUMBER(AE297),AE297,0)</f>
        <v>0</v>
      </c>
      <c r="AU297" s="119"/>
      <c r="AV297" s="119"/>
      <c r="AW297" s="119"/>
      <c r="AX297" s="119">
        <v>0</v>
      </c>
      <c r="AY297" s="119"/>
      <c r="AZ297" s="119"/>
      <c r="BA297" s="119"/>
      <c r="BB297" s="119"/>
      <c r="BC297" s="119">
        <v>0</v>
      </c>
      <c r="BD297" s="119"/>
      <c r="BE297" s="119"/>
      <c r="BF297" s="119"/>
      <c r="BG297" s="119"/>
      <c r="BH297" s="119">
        <f>IF(ISNUMBER(AO297),AO297,0)-IF(ISNUMBER(AX297),AX297,0)</f>
        <v>1113113</v>
      </c>
      <c r="BI297" s="119"/>
      <c r="BJ297" s="119"/>
      <c r="BK297" s="119"/>
      <c r="BL297" s="119"/>
      <c r="CA297" s="99" t="s">
        <v>53</v>
      </c>
    </row>
    <row r="298" spans="1:79" s="99" customFormat="1" ht="12.75" customHeight="1">
      <c r="A298" s="110">
        <v>2120</v>
      </c>
      <c r="B298" s="110"/>
      <c r="C298" s="110"/>
      <c r="D298" s="110"/>
      <c r="E298" s="110"/>
      <c r="F298" s="110"/>
      <c r="G298" s="92" t="s">
        <v>177</v>
      </c>
      <c r="H298" s="93"/>
      <c r="I298" s="93"/>
      <c r="J298" s="93"/>
      <c r="K298" s="93"/>
      <c r="L298" s="93"/>
      <c r="M298" s="93"/>
      <c r="N298" s="93"/>
      <c r="O298" s="93"/>
      <c r="P298" s="94"/>
      <c r="Q298" s="119">
        <v>274944</v>
      </c>
      <c r="R298" s="119"/>
      <c r="S298" s="119"/>
      <c r="T298" s="119"/>
      <c r="U298" s="119"/>
      <c r="V298" s="119">
        <v>0</v>
      </c>
      <c r="W298" s="119"/>
      <c r="X298" s="119"/>
      <c r="Y298" s="119"/>
      <c r="Z298" s="119">
        <v>0</v>
      </c>
      <c r="AA298" s="119"/>
      <c r="AB298" s="119"/>
      <c r="AC298" s="119"/>
      <c r="AD298" s="119"/>
      <c r="AE298" s="119">
        <v>0</v>
      </c>
      <c r="AF298" s="119"/>
      <c r="AG298" s="119"/>
      <c r="AH298" s="119"/>
      <c r="AI298" s="119"/>
      <c r="AJ298" s="119">
        <f>IF(ISNUMBER(Q298),Q298,0)-IF(ISNUMBER(Z298),Z298,0)</f>
        <v>274944</v>
      </c>
      <c r="AK298" s="119"/>
      <c r="AL298" s="119"/>
      <c r="AM298" s="119"/>
      <c r="AN298" s="119"/>
      <c r="AO298" s="119">
        <v>257770</v>
      </c>
      <c r="AP298" s="119"/>
      <c r="AQ298" s="119"/>
      <c r="AR298" s="119"/>
      <c r="AS298" s="119"/>
      <c r="AT298" s="119">
        <f>IF(ISNUMBER(V298),V298,0)-IF(ISNUMBER(Z298),Z298,0)-IF(ISNUMBER(AE298),AE298,0)</f>
        <v>0</v>
      </c>
      <c r="AU298" s="119"/>
      <c r="AV298" s="119"/>
      <c r="AW298" s="119"/>
      <c r="AX298" s="119">
        <v>0</v>
      </c>
      <c r="AY298" s="119"/>
      <c r="AZ298" s="119"/>
      <c r="BA298" s="119"/>
      <c r="BB298" s="119"/>
      <c r="BC298" s="119">
        <v>0</v>
      </c>
      <c r="BD298" s="119"/>
      <c r="BE298" s="119"/>
      <c r="BF298" s="119"/>
      <c r="BG298" s="119"/>
      <c r="BH298" s="119">
        <f>IF(ISNUMBER(AO298),AO298,0)-IF(ISNUMBER(AX298),AX298,0)</f>
        <v>257770</v>
      </c>
      <c r="BI298" s="119"/>
      <c r="BJ298" s="119"/>
      <c r="BK298" s="119"/>
      <c r="BL298" s="119"/>
    </row>
    <row r="299" spans="1:79" s="99" customFormat="1" ht="25.5" customHeight="1">
      <c r="A299" s="110">
        <v>2210</v>
      </c>
      <c r="B299" s="110"/>
      <c r="C299" s="110"/>
      <c r="D299" s="110"/>
      <c r="E299" s="110"/>
      <c r="F299" s="110"/>
      <c r="G299" s="92" t="s">
        <v>178</v>
      </c>
      <c r="H299" s="93"/>
      <c r="I299" s="93"/>
      <c r="J299" s="93"/>
      <c r="K299" s="93"/>
      <c r="L299" s="93"/>
      <c r="M299" s="93"/>
      <c r="N299" s="93"/>
      <c r="O299" s="93"/>
      <c r="P299" s="94"/>
      <c r="Q299" s="119">
        <v>26511</v>
      </c>
      <c r="R299" s="119"/>
      <c r="S299" s="119"/>
      <c r="T299" s="119"/>
      <c r="U299" s="119"/>
      <c r="V299" s="119">
        <v>0</v>
      </c>
      <c r="W299" s="119"/>
      <c r="X299" s="119"/>
      <c r="Y299" s="119"/>
      <c r="Z299" s="119">
        <v>0</v>
      </c>
      <c r="AA299" s="119"/>
      <c r="AB299" s="119"/>
      <c r="AC299" s="119"/>
      <c r="AD299" s="119"/>
      <c r="AE299" s="119">
        <v>0</v>
      </c>
      <c r="AF299" s="119"/>
      <c r="AG299" s="119"/>
      <c r="AH299" s="119"/>
      <c r="AI299" s="119"/>
      <c r="AJ299" s="119">
        <f>IF(ISNUMBER(Q299),Q299,0)-IF(ISNUMBER(Z299),Z299,0)</f>
        <v>26511</v>
      </c>
      <c r="AK299" s="119"/>
      <c r="AL299" s="119"/>
      <c r="AM299" s="119"/>
      <c r="AN299" s="119"/>
      <c r="AO299" s="119">
        <v>12978</v>
      </c>
      <c r="AP299" s="119"/>
      <c r="AQ299" s="119"/>
      <c r="AR299" s="119"/>
      <c r="AS299" s="119"/>
      <c r="AT299" s="119">
        <f>IF(ISNUMBER(V299),V299,0)-IF(ISNUMBER(Z299),Z299,0)-IF(ISNUMBER(AE299),AE299,0)</f>
        <v>0</v>
      </c>
      <c r="AU299" s="119"/>
      <c r="AV299" s="119"/>
      <c r="AW299" s="119"/>
      <c r="AX299" s="119">
        <v>0</v>
      </c>
      <c r="AY299" s="119"/>
      <c r="AZ299" s="119"/>
      <c r="BA299" s="119"/>
      <c r="BB299" s="119"/>
      <c r="BC299" s="119">
        <v>0</v>
      </c>
      <c r="BD299" s="119"/>
      <c r="BE299" s="119"/>
      <c r="BF299" s="119"/>
      <c r="BG299" s="119"/>
      <c r="BH299" s="119">
        <f>IF(ISNUMBER(AO299),AO299,0)-IF(ISNUMBER(AX299),AX299,0)</f>
        <v>12978</v>
      </c>
      <c r="BI299" s="119"/>
      <c r="BJ299" s="119"/>
      <c r="BK299" s="119"/>
      <c r="BL299" s="119"/>
    </row>
    <row r="300" spans="1:79" s="99" customFormat="1" ht="25.5" customHeight="1">
      <c r="A300" s="110">
        <v>2240</v>
      </c>
      <c r="B300" s="110"/>
      <c r="C300" s="110"/>
      <c r="D300" s="110"/>
      <c r="E300" s="110"/>
      <c r="F300" s="110"/>
      <c r="G300" s="92" t="s">
        <v>179</v>
      </c>
      <c r="H300" s="93"/>
      <c r="I300" s="93"/>
      <c r="J300" s="93"/>
      <c r="K300" s="93"/>
      <c r="L300" s="93"/>
      <c r="M300" s="93"/>
      <c r="N300" s="93"/>
      <c r="O300" s="93"/>
      <c r="P300" s="94"/>
      <c r="Q300" s="119">
        <v>38986</v>
      </c>
      <c r="R300" s="119"/>
      <c r="S300" s="119"/>
      <c r="T300" s="119"/>
      <c r="U300" s="119"/>
      <c r="V300" s="119">
        <v>0</v>
      </c>
      <c r="W300" s="119"/>
      <c r="X300" s="119"/>
      <c r="Y300" s="119"/>
      <c r="Z300" s="119">
        <v>0</v>
      </c>
      <c r="AA300" s="119"/>
      <c r="AB300" s="119"/>
      <c r="AC300" s="119"/>
      <c r="AD300" s="119"/>
      <c r="AE300" s="119">
        <v>0</v>
      </c>
      <c r="AF300" s="119"/>
      <c r="AG300" s="119"/>
      <c r="AH300" s="119"/>
      <c r="AI300" s="119"/>
      <c r="AJ300" s="119">
        <f>IF(ISNUMBER(Q300),Q300,0)-IF(ISNUMBER(Z300),Z300,0)</f>
        <v>38986</v>
      </c>
      <c r="AK300" s="119"/>
      <c r="AL300" s="119"/>
      <c r="AM300" s="119"/>
      <c r="AN300" s="119"/>
      <c r="AO300" s="119">
        <v>8281</v>
      </c>
      <c r="AP300" s="119"/>
      <c r="AQ300" s="119"/>
      <c r="AR300" s="119"/>
      <c r="AS300" s="119"/>
      <c r="AT300" s="119">
        <f>IF(ISNUMBER(V300),V300,0)-IF(ISNUMBER(Z300),Z300,0)-IF(ISNUMBER(AE300),AE300,0)</f>
        <v>0</v>
      </c>
      <c r="AU300" s="119"/>
      <c r="AV300" s="119"/>
      <c r="AW300" s="119"/>
      <c r="AX300" s="119">
        <v>0</v>
      </c>
      <c r="AY300" s="119"/>
      <c r="AZ300" s="119"/>
      <c r="BA300" s="119"/>
      <c r="BB300" s="119"/>
      <c r="BC300" s="119">
        <v>0</v>
      </c>
      <c r="BD300" s="119"/>
      <c r="BE300" s="119"/>
      <c r="BF300" s="119"/>
      <c r="BG300" s="119"/>
      <c r="BH300" s="119">
        <f>IF(ISNUMBER(AO300),AO300,0)-IF(ISNUMBER(AX300),AX300,0)</f>
        <v>8281</v>
      </c>
      <c r="BI300" s="119"/>
      <c r="BJ300" s="119"/>
      <c r="BK300" s="119"/>
      <c r="BL300" s="119"/>
    </row>
    <row r="301" spans="1:79" s="99" customFormat="1" ht="12.75" customHeight="1">
      <c r="A301" s="110">
        <v>2250</v>
      </c>
      <c r="B301" s="110"/>
      <c r="C301" s="110"/>
      <c r="D301" s="110"/>
      <c r="E301" s="110"/>
      <c r="F301" s="110"/>
      <c r="G301" s="92" t="s">
        <v>180</v>
      </c>
      <c r="H301" s="93"/>
      <c r="I301" s="93"/>
      <c r="J301" s="93"/>
      <c r="K301" s="93"/>
      <c r="L301" s="93"/>
      <c r="M301" s="93"/>
      <c r="N301" s="93"/>
      <c r="O301" s="93"/>
      <c r="P301" s="94"/>
      <c r="Q301" s="119">
        <v>3090</v>
      </c>
      <c r="R301" s="119"/>
      <c r="S301" s="119"/>
      <c r="T301" s="119"/>
      <c r="U301" s="119"/>
      <c r="V301" s="119">
        <v>0</v>
      </c>
      <c r="W301" s="119"/>
      <c r="X301" s="119"/>
      <c r="Y301" s="119"/>
      <c r="Z301" s="119">
        <v>0</v>
      </c>
      <c r="AA301" s="119"/>
      <c r="AB301" s="119"/>
      <c r="AC301" s="119"/>
      <c r="AD301" s="119"/>
      <c r="AE301" s="119">
        <v>0</v>
      </c>
      <c r="AF301" s="119"/>
      <c r="AG301" s="119"/>
      <c r="AH301" s="119"/>
      <c r="AI301" s="119"/>
      <c r="AJ301" s="119">
        <f>IF(ISNUMBER(Q301),Q301,0)-IF(ISNUMBER(Z301),Z301,0)</f>
        <v>3090</v>
      </c>
      <c r="AK301" s="119"/>
      <c r="AL301" s="119"/>
      <c r="AM301" s="119"/>
      <c r="AN301" s="119"/>
      <c r="AO301" s="119">
        <v>3738</v>
      </c>
      <c r="AP301" s="119"/>
      <c r="AQ301" s="119"/>
      <c r="AR301" s="119"/>
      <c r="AS301" s="119"/>
      <c r="AT301" s="119">
        <f>IF(ISNUMBER(V301),V301,0)-IF(ISNUMBER(Z301),Z301,0)-IF(ISNUMBER(AE301),AE301,0)</f>
        <v>0</v>
      </c>
      <c r="AU301" s="119"/>
      <c r="AV301" s="119"/>
      <c r="AW301" s="119"/>
      <c r="AX301" s="119">
        <v>0</v>
      </c>
      <c r="AY301" s="119"/>
      <c r="AZ301" s="119"/>
      <c r="BA301" s="119"/>
      <c r="BB301" s="119"/>
      <c r="BC301" s="119">
        <v>0</v>
      </c>
      <c r="BD301" s="119"/>
      <c r="BE301" s="119"/>
      <c r="BF301" s="119"/>
      <c r="BG301" s="119"/>
      <c r="BH301" s="119">
        <f>IF(ISNUMBER(AO301),AO301,0)-IF(ISNUMBER(AX301),AX301,0)</f>
        <v>3738</v>
      </c>
      <c r="BI301" s="119"/>
      <c r="BJ301" s="119"/>
      <c r="BK301" s="119"/>
      <c r="BL301" s="119"/>
    </row>
    <row r="302" spans="1:79" s="99" customFormat="1" ht="12.75" customHeight="1">
      <c r="A302" s="110">
        <v>2271</v>
      </c>
      <c r="B302" s="110"/>
      <c r="C302" s="110"/>
      <c r="D302" s="110"/>
      <c r="E302" s="110"/>
      <c r="F302" s="110"/>
      <c r="G302" s="92" t="s">
        <v>181</v>
      </c>
      <c r="H302" s="93"/>
      <c r="I302" s="93"/>
      <c r="J302" s="93"/>
      <c r="K302" s="93"/>
      <c r="L302" s="93"/>
      <c r="M302" s="93"/>
      <c r="N302" s="93"/>
      <c r="O302" s="93"/>
      <c r="P302" s="94"/>
      <c r="Q302" s="119">
        <v>25478</v>
      </c>
      <c r="R302" s="119"/>
      <c r="S302" s="119"/>
      <c r="T302" s="119"/>
      <c r="U302" s="119"/>
      <c r="V302" s="119">
        <v>0</v>
      </c>
      <c r="W302" s="119"/>
      <c r="X302" s="119"/>
      <c r="Y302" s="119"/>
      <c r="Z302" s="119">
        <v>0</v>
      </c>
      <c r="AA302" s="119"/>
      <c r="AB302" s="119"/>
      <c r="AC302" s="119"/>
      <c r="AD302" s="119"/>
      <c r="AE302" s="119">
        <v>0</v>
      </c>
      <c r="AF302" s="119"/>
      <c r="AG302" s="119"/>
      <c r="AH302" s="119"/>
      <c r="AI302" s="119"/>
      <c r="AJ302" s="119">
        <f>IF(ISNUMBER(Q302),Q302,0)-IF(ISNUMBER(Z302),Z302,0)</f>
        <v>25478</v>
      </c>
      <c r="AK302" s="119"/>
      <c r="AL302" s="119"/>
      <c r="AM302" s="119"/>
      <c r="AN302" s="119"/>
      <c r="AO302" s="119">
        <v>16330</v>
      </c>
      <c r="AP302" s="119"/>
      <c r="AQ302" s="119"/>
      <c r="AR302" s="119"/>
      <c r="AS302" s="119"/>
      <c r="AT302" s="119">
        <f>IF(ISNUMBER(V302),V302,0)-IF(ISNUMBER(Z302),Z302,0)-IF(ISNUMBER(AE302),AE302,0)</f>
        <v>0</v>
      </c>
      <c r="AU302" s="119"/>
      <c r="AV302" s="119"/>
      <c r="AW302" s="119"/>
      <c r="AX302" s="119">
        <v>0</v>
      </c>
      <c r="AY302" s="119"/>
      <c r="AZ302" s="119"/>
      <c r="BA302" s="119"/>
      <c r="BB302" s="119"/>
      <c r="BC302" s="119">
        <v>0</v>
      </c>
      <c r="BD302" s="119"/>
      <c r="BE302" s="119"/>
      <c r="BF302" s="119"/>
      <c r="BG302" s="119"/>
      <c r="BH302" s="119">
        <f>IF(ISNUMBER(AO302),AO302,0)-IF(ISNUMBER(AX302),AX302,0)</f>
        <v>16330</v>
      </c>
      <c r="BI302" s="119"/>
      <c r="BJ302" s="119"/>
      <c r="BK302" s="119"/>
      <c r="BL302" s="119"/>
    </row>
    <row r="303" spans="1:79" s="99" customFormat="1" ht="25.5" customHeight="1">
      <c r="A303" s="110">
        <v>2272</v>
      </c>
      <c r="B303" s="110"/>
      <c r="C303" s="110"/>
      <c r="D303" s="110"/>
      <c r="E303" s="110"/>
      <c r="F303" s="110"/>
      <c r="G303" s="92" t="s">
        <v>182</v>
      </c>
      <c r="H303" s="93"/>
      <c r="I303" s="93"/>
      <c r="J303" s="93"/>
      <c r="K303" s="93"/>
      <c r="L303" s="93"/>
      <c r="M303" s="93"/>
      <c r="N303" s="93"/>
      <c r="O303" s="93"/>
      <c r="P303" s="94"/>
      <c r="Q303" s="119">
        <v>403</v>
      </c>
      <c r="R303" s="119"/>
      <c r="S303" s="119"/>
      <c r="T303" s="119"/>
      <c r="U303" s="119"/>
      <c r="V303" s="119">
        <v>0</v>
      </c>
      <c r="W303" s="119"/>
      <c r="X303" s="119"/>
      <c r="Y303" s="119"/>
      <c r="Z303" s="119">
        <v>0</v>
      </c>
      <c r="AA303" s="119"/>
      <c r="AB303" s="119"/>
      <c r="AC303" s="119"/>
      <c r="AD303" s="119"/>
      <c r="AE303" s="119">
        <v>0</v>
      </c>
      <c r="AF303" s="119"/>
      <c r="AG303" s="119"/>
      <c r="AH303" s="119"/>
      <c r="AI303" s="119"/>
      <c r="AJ303" s="119">
        <f>IF(ISNUMBER(Q303),Q303,0)-IF(ISNUMBER(Z303),Z303,0)</f>
        <v>403</v>
      </c>
      <c r="AK303" s="119"/>
      <c r="AL303" s="119"/>
      <c r="AM303" s="119"/>
      <c r="AN303" s="119"/>
      <c r="AO303" s="119">
        <v>409</v>
      </c>
      <c r="AP303" s="119"/>
      <c r="AQ303" s="119"/>
      <c r="AR303" s="119"/>
      <c r="AS303" s="119"/>
      <c r="AT303" s="119">
        <f>IF(ISNUMBER(V303),V303,0)-IF(ISNUMBER(Z303),Z303,0)-IF(ISNUMBER(AE303),AE303,0)</f>
        <v>0</v>
      </c>
      <c r="AU303" s="119"/>
      <c r="AV303" s="119"/>
      <c r="AW303" s="119"/>
      <c r="AX303" s="119">
        <v>0</v>
      </c>
      <c r="AY303" s="119"/>
      <c r="AZ303" s="119"/>
      <c r="BA303" s="119"/>
      <c r="BB303" s="119"/>
      <c r="BC303" s="119">
        <v>0</v>
      </c>
      <c r="BD303" s="119"/>
      <c r="BE303" s="119"/>
      <c r="BF303" s="119"/>
      <c r="BG303" s="119"/>
      <c r="BH303" s="119">
        <f>IF(ISNUMBER(AO303),AO303,0)-IF(ISNUMBER(AX303),AX303,0)</f>
        <v>409</v>
      </c>
      <c r="BI303" s="119"/>
      <c r="BJ303" s="119"/>
      <c r="BK303" s="119"/>
      <c r="BL303" s="119"/>
    </row>
    <row r="304" spans="1:79" s="99" customFormat="1" ht="12.75" customHeight="1">
      <c r="A304" s="110">
        <v>2273</v>
      </c>
      <c r="B304" s="110"/>
      <c r="C304" s="110"/>
      <c r="D304" s="110"/>
      <c r="E304" s="110"/>
      <c r="F304" s="110"/>
      <c r="G304" s="92" t="s">
        <v>183</v>
      </c>
      <c r="H304" s="93"/>
      <c r="I304" s="93"/>
      <c r="J304" s="93"/>
      <c r="K304" s="93"/>
      <c r="L304" s="93"/>
      <c r="M304" s="93"/>
      <c r="N304" s="93"/>
      <c r="O304" s="93"/>
      <c r="P304" s="94"/>
      <c r="Q304" s="119">
        <v>10773</v>
      </c>
      <c r="R304" s="119"/>
      <c r="S304" s="119"/>
      <c r="T304" s="119"/>
      <c r="U304" s="119"/>
      <c r="V304" s="119">
        <v>0</v>
      </c>
      <c r="W304" s="119"/>
      <c r="X304" s="119"/>
      <c r="Y304" s="119"/>
      <c r="Z304" s="119">
        <v>0</v>
      </c>
      <c r="AA304" s="119"/>
      <c r="AB304" s="119"/>
      <c r="AC304" s="119"/>
      <c r="AD304" s="119"/>
      <c r="AE304" s="119">
        <v>0</v>
      </c>
      <c r="AF304" s="119"/>
      <c r="AG304" s="119"/>
      <c r="AH304" s="119"/>
      <c r="AI304" s="119"/>
      <c r="AJ304" s="119">
        <f>IF(ISNUMBER(Q304),Q304,0)-IF(ISNUMBER(Z304),Z304,0)</f>
        <v>10773</v>
      </c>
      <c r="AK304" s="119"/>
      <c r="AL304" s="119"/>
      <c r="AM304" s="119"/>
      <c r="AN304" s="119"/>
      <c r="AO304" s="119">
        <v>12187</v>
      </c>
      <c r="AP304" s="119"/>
      <c r="AQ304" s="119"/>
      <c r="AR304" s="119"/>
      <c r="AS304" s="119"/>
      <c r="AT304" s="119">
        <f>IF(ISNUMBER(V304),V304,0)-IF(ISNUMBER(Z304),Z304,0)-IF(ISNUMBER(AE304),AE304,0)</f>
        <v>0</v>
      </c>
      <c r="AU304" s="119"/>
      <c r="AV304" s="119"/>
      <c r="AW304" s="119"/>
      <c r="AX304" s="119">
        <v>0</v>
      </c>
      <c r="AY304" s="119"/>
      <c r="AZ304" s="119"/>
      <c r="BA304" s="119"/>
      <c r="BB304" s="119"/>
      <c r="BC304" s="119">
        <v>0</v>
      </c>
      <c r="BD304" s="119"/>
      <c r="BE304" s="119"/>
      <c r="BF304" s="119"/>
      <c r="BG304" s="119"/>
      <c r="BH304" s="119">
        <f>IF(ISNUMBER(AO304),AO304,0)-IF(ISNUMBER(AX304),AX304,0)</f>
        <v>12187</v>
      </c>
      <c r="BI304" s="119"/>
      <c r="BJ304" s="119"/>
      <c r="BK304" s="119"/>
      <c r="BL304" s="119"/>
    </row>
    <row r="305" spans="1:79" s="99" customFormat="1" ht="25.5" customHeight="1">
      <c r="A305" s="110">
        <v>2275</v>
      </c>
      <c r="B305" s="110"/>
      <c r="C305" s="110"/>
      <c r="D305" s="110"/>
      <c r="E305" s="110"/>
      <c r="F305" s="110"/>
      <c r="G305" s="92" t="s">
        <v>184</v>
      </c>
      <c r="H305" s="93"/>
      <c r="I305" s="93"/>
      <c r="J305" s="93"/>
      <c r="K305" s="93"/>
      <c r="L305" s="93"/>
      <c r="M305" s="93"/>
      <c r="N305" s="93"/>
      <c r="O305" s="93"/>
      <c r="P305" s="94"/>
      <c r="Q305" s="119">
        <v>210</v>
      </c>
      <c r="R305" s="119"/>
      <c r="S305" s="119"/>
      <c r="T305" s="119"/>
      <c r="U305" s="119"/>
      <c r="V305" s="119">
        <v>0</v>
      </c>
      <c r="W305" s="119"/>
      <c r="X305" s="119"/>
      <c r="Y305" s="119"/>
      <c r="Z305" s="119">
        <v>0</v>
      </c>
      <c r="AA305" s="119"/>
      <c r="AB305" s="119"/>
      <c r="AC305" s="119"/>
      <c r="AD305" s="119"/>
      <c r="AE305" s="119">
        <v>0</v>
      </c>
      <c r="AF305" s="119"/>
      <c r="AG305" s="119"/>
      <c r="AH305" s="119"/>
      <c r="AI305" s="119"/>
      <c r="AJ305" s="119">
        <f>IF(ISNUMBER(Q305),Q305,0)-IF(ISNUMBER(Z305),Z305,0)</f>
        <v>210</v>
      </c>
      <c r="AK305" s="119"/>
      <c r="AL305" s="119"/>
      <c r="AM305" s="119"/>
      <c r="AN305" s="119"/>
      <c r="AO305" s="119">
        <v>441</v>
      </c>
      <c r="AP305" s="119"/>
      <c r="AQ305" s="119"/>
      <c r="AR305" s="119"/>
      <c r="AS305" s="119"/>
      <c r="AT305" s="119">
        <f>IF(ISNUMBER(V305),V305,0)-IF(ISNUMBER(Z305),Z305,0)-IF(ISNUMBER(AE305),AE305,0)</f>
        <v>0</v>
      </c>
      <c r="AU305" s="119"/>
      <c r="AV305" s="119"/>
      <c r="AW305" s="119"/>
      <c r="AX305" s="119">
        <v>0</v>
      </c>
      <c r="AY305" s="119"/>
      <c r="AZ305" s="119"/>
      <c r="BA305" s="119"/>
      <c r="BB305" s="119"/>
      <c r="BC305" s="119">
        <v>0</v>
      </c>
      <c r="BD305" s="119"/>
      <c r="BE305" s="119"/>
      <c r="BF305" s="119"/>
      <c r="BG305" s="119"/>
      <c r="BH305" s="119">
        <f>IF(ISNUMBER(AO305),AO305,0)-IF(ISNUMBER(AX305),AX305,0)</f>
        <v>441</v>
      </c>
      <c r="BI305" s="119"/>
      <c r="BJ305" s="119"/>
      <c r="BK305" s="119"/>
      <c r="BL305" s="119"/>
    </row>
    <row r="306" spans="1:79" s="6" customFormat="1" ht="12.75" customHeight="1">
      <c r="A306" s="85"/>
      <c r="B306" s="85"/>
      <c r="C306" s="85"/>
      <c r="D306" s="85"/>
      <c r="E306" s="85"/>
      <c r="F306" s="85"/>
      <c r="G306" s="100" t="s">
        <v>147</v>
      </c>
      <c r="H306" s="101"/>
      <c r="I306" s="101"/>
      <c r="J306" s="101"/>
      <c r="K306" s="101"/>
      <c r="L306" s="101"/>
      <c r="M306" s="101"/>
      <c r="N306" s="101"/>
      <c r="O306" s="101"/>
      <c r="P306" s="102"/>
      <c r="Q306" s="118">
        <v>1572931</v>
      </c>
      <c r="R306" s="118"/>
      <c r="S306" s="118"/>
      <c r="T306" s="118"/>
      <c r="U306" s="118"/>
      <c r="V306" s="118">
        <v>0</v>
      </c>
      <c r="W306" s="118"/>
      <c r="X306" s="118"/>
      <c r="Y306" s="118"/>
      <c r="Z306" s="118">
        <v>0</v>
      </c>
      <c r="AA306" s="118"/>
      <c r="AB306" s="118"/>
      <c r="AC306" s="118"/>
      <c r="AD306" s="118"/>
      <c r="AE306" s="118">
        <v>0</v>
      </c>
      <c r="AF306" s="118"/>
      <c r="AG306" s="118"/>
      <c r="AH306" s="118"/>
      <c r="AI306" s="118"/>
      <c r="AJ306" s="118">
        <f>IF(ISNUMBER(Q306),Q306,0)-IF(ISNUMBER(Z306),Z306,0)</f>
        <v>1572931</v>
      </c>
      <c r="AK306" s="118"/>
      <c r="AL306" s="118"/>
      <c r="AM306" s="118"/>
      <c r="AN306" s="118"/>
      <c r="AO306" s="118">
        <v>1425247</v>
      </c>
      <c r="AP306" s="118"/>
      <c r="AQ306" s="118"/>
      <c r="AR306" s="118"/>
      <c r="AS306" s="118"/>
      <c r="AT306" s="118">
        <f>IF(ISNUMBER(V306),V306,0)-IF(ISNUMBER(Z306),Z306,0)-IF(ISNUMBER(AE306),AE306,0)</f>
        <v>0</v>
      </c>
      <c r="AU306" s="118"/>
      <c r="AV306" s="118"/>
      <c r="AW306" s="118"/>
      <c r="AX306" s="118">
        <v>0</v>
      </c>
      <c r="AY306" s="118"/>
      <c r="AZ306" s="118"/>
      <c r="BA306" s="118"/>
      <c r="BB306" s="118"/>
      <c r="BC306" s="118">
        <v>0</v>
      </c>
      <c r="BD306" s="118"/>
      <c r="BE306" s="118"/>
      <c r="BF306" s="118"/>
      <c r="BG306" s="118"/>
      <c r="BH306" s="118">
        <f>IF(ISNUMBER(AO306),AO306,0)-IF(ISNUMBER(AX306),AX306,0)</f>
        <v>1425247</v>
      </c>
      <c r="BI306" s="118"/>
      <c r="BJ306" s="118"/>
      <c r="BK306" s="118"/>
      <c r="BL306" s="118"/>
    </row>
    <row r="308" spans="1:79" ht="14.25" customHeight="1">
      <c r="A308" s="29" t="s">
        <v>288</v>
      </c>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row>
    <row r="309" spans="1:79" ht="15" customHeight="1">
      <c r="A309" s="31" t="s">
        <v>281</v>
      </c>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c r="AT309" s="31"/>
      <c r="AU309" s="31"/>
      <c r="AV309" s="31"/>
      <c r="AW309" s="31"/>
      <c r="AX309" s="31"/>
      <c r="AY309" s="31"/>
      <c r="AZ309" s="31"/>
      <c r="BA309" s="31"/>
      <c r="BB309" s="31"/>
      <c r="BC309" s="31"/>
      <c r="BD309" s="31"/>
      <c r="BE309" s="31"/>
      <c r="BF309" s="31"/>
      <c r="BG309" s="31"/>
      <c r="BH309" s="31"/>
      <c r="BI309" s="31"/>
      <c r="BJ309" s="31"/>
      <c r="BK309" s="31"/>
      <c r="BL309" s="31"/>
    </row>
    <row r="310" spans="1:79" ht="42.95" customHeight="1">
      <c r="A310" s="74" t="s">
        <v>135</v>
      </c>
      <c r="B310" s="74"/>
      <c r="C310" s="74"/>
      <c r="D310" s="74"/>
      <c r="E310" s="74"/>
      <c r="F310" s="74"/>
      <c r="G310" s="27" t="s">
        <v>19</v>
      </c>
      <c r="H310" s="27"/>
      <c r="I310" s="27"/>
      <c r="J310" s="27"/>
      <c r="K310" s="27"/>
      <c r="L310" s="27"/>
      <c r="M310" s="27"/>
      <c r="N310" s="27"/>
      <c r="O310" s="27"/>
      <c r="P310" s="27"/>
      <c r="Q310" s="27"/>
      <c r="R310" s="27"/>
      <c r="S310" s="27"/>
      <c r="T310" s="27" t="s">
        <v>15</v>
      </c>
      <c r="U310" s="27"/>
      <c r="V310" s="27"/>
      <c r="W310" s="27"/>
      <c r="X310" s="27"/>
      <c r="Y310" s="27"/>
      <c r="Z310" s="27" t="s">
        <v>14</v>
      </c>
      <c r="AA310" s="27"/>
      <c r="AB310" s="27"/>
      <c r="AC310" s="27"/>
      <c r="AD310" s="27"/>
      <c r="AE310" s="27" t="s">
        <v>284</v>
      </c>
      <c r="AF310" s="27"/>
      <c r="AG310" s="27"/>
      <c r="AH310" s="27"/>
      <c r="AI310" s="27"/>
      <c r="AJ310" s="27"/>
      <c r="AK310" s="27" t="s">
        <v>289</v>
      </c>
      <c r="AL310" s="27"/>
      <c r="AM310" s="27"/>
      <c r="AN310" s="27"/>
      <c r="AO310" s="27"/>
      <c r="AP310" s="27"/>
      <c r="AQ310" s="27" t="s">
        <v>301</v>
      </c>
      <c r="AR310" s="27"/>
      <c r="AS310" s="27"/>
      <c r="AT310" s="27"/>
      <c r="AU310" s="27"/>
      <c r="AV310" s="27"/>
      <c r="AW310" s="27" t="s">
        <v>18</v>
      </c>
      <c r="AX310" s="27"/>
      <c r="AY310" s="27"/>
      <c r="AZ310" s="27"/>
      <c r="BA310" s="27"/>
      <c r="BB310" s="27"/>
      <c r="BC310" s="27"/>
      <c r="BD310" s="27"/>
      <c r="BE310" s="27" t="s">
        <v>156</v>
      </c>
      <c r="BF310" s="27"/>
      <c r="BG310" s="27"/>
      <c r="BH310" s="27"/>
      <c r="BI310" s="27"/>
      <c r="BJ310" s="27"/>
      <c r="BK310" s="27"/>
      <c r="BL310" s="27"/>
    </row>
    <row r="311" spans="1:79" ht="21.75" customHeight="1">
      <c r="A311" s="74"/>
      <c r="B311" s="74"/>
      <c r="C311" s="74"/>
      <c r="D311" s="74"/>
      <c r="E311" s="74"/>
      <c r="F311" s="74"/>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row>
    <row r="312" spans="1:79" ht="15" customHeight="1">
      <c r="A312" s="27">
        <v>1</v>
      </c>
      <c r="B312" s="27"/>
      <c r="C312" s="27"/>
      <c r="D312" s="27"/>
      <c r="E312" s="27"/>
      <c r="F312" s="27"/>
      <c r="G312" s="27">
        <v>2</v>
      </c>
      <c r="H312" s="27"/>
      <c r="I312" s="27"/>
      <c r="J312" s="27"/>
      <c r="K312" s="27"/>
      <c r="L312" s="27"/>
      <c r="M312" s="27"/>
      <c r="N312" s="27"/>
      <c r="O312" s="27"/>
      <c r="P312" s="27"/>
      <c r="Q312" s="27"/>
      <c r="R312" s="27"/>
      <c r="S312" s="27"/>
      <c r="T312" s="27">
        <v>3</v>
      </c>
      <c r="U312" s="27"/>
      <c r="V312" s="27"/>
      <c r="W312" s="27"/>
      <c r="X312" s="27"/>
      <c r="Y312" s="27"/>
      <c r="Z312" s="27">
        <v>4</v>
      </c>
      <c r="AA312" s="27"/>
      <c r="AB312" s="27"/>
      <c r="AC312" s="27"/>
      <c r="AD312" s="27"/>
      <c r="AE312" s="27">
        <v>5</v>
      </c>
      <c r="AF312" s="27"/>
      <c r="AG312" s="27"/>
      <c r="AH312" s="27"/>
      <c r="AI312" s="27"/>
      <c r="AJ312" s="27"/>
      <c r="AK312" s="27">
        <v>6</v>
      </c>
      <c r="AL312" s="27"/>
      <c r="AM312" s="27"/>
      <c r="AN312" s="27"/>
      <c r="AO312" s="27"/>
      <c r="AP312" s="27"/>
      <c r="AQ312" s="27">
        <v>7</v>
      </c>
      <c r="AR312" s="27"/>
      <c r="AS312" s="27"/>
      <c r="AT312" s="27"/>
      <c r="AU312" s="27"/>
      <c r="AV312" s="27"/>
      <c r="AW312" s="26">
        <v>8</v>
      </c>
      <c r="AX312" s="26"/>
      <c r="AY312" s="26"/>
      <c r="AZ312" s="26"/>
      <c r="BA312" s="26"/>
      <c r="BB312" s="26"/>
      <c r="BC312" s="26"/>
      <c r="BD312" s="26"/>
      <c r="BE312" s="26">
        <v>9</v>
      </c>
      <c r="BF312" s="26"/>
      <c r="BG312" s="26"/>
      <c r="BH312" s="26"/>
      <c r="BI312" s="26"/>
      <c r="BJ312" s="26"/>
      <c r="BK312" s="26"/>
      <c r="BL312" s="26"/>
    </row>
    <row r="313" spans="1:79" s="1" customFormat="1" ht="18.75" hidden="1" customHeight="1">
      <c r="A313" s="26" t="s">
        <v>64</v>
      </c>
      <c r="B313" s="26"/>
      <c r="C313" s="26"/>
      <c r="D313" s="26"/>
      <c r="E313" s="26"/>
      <c r="F313" s="26"/>
      <c r="G313" s="61" t="s">
        <v>57</v>
      </c>
      <c r="H313" s="61"/>
      <c r="I313" s="61"/>
      <c r="J313" s="61"/>
      <c r="K313" s="61"/>
      <c r="L313" s="61"/>
      <c r="M313" s="61"/>
      <c r="N313" s="61"/>
      <c r="O313" s="61"/>
      <c r="P313" s="61"/>
      <c r="Q313" s="61"/>
      <c r="R313" s="61"/>
      <c r="S313" s="61"/>
      <c r="T313" s="30" t="s">
        <v>80</v>
      </c>
      <c r="U313" s="30"/>
      <c r="V313" s="30"/>
      <c r="W313" s="30"/>
      <c r="X313" s="30"/>
      <c r="Y313" s="30"/>
      <c r="Z313" s="30" t="s">
        <v>81</v>
      </c>
      <c r="AA313" s="30"/>
      <c r="AB313" s="30"/>
      <c r="AC313" s="30"/>
      <c r="AD313" s="30"/>
      <c r="AE313" s="30" t="s">
        <v>82</v>
      </c>
      <c r="AF313" s="30"/>
      <c r="AG313" s="30"/>
      <c r="AH313" s="30"/>
      <c r="AI313" s="30"/>
      <c r="AJ313" s="30"/>
      <c r="AK313" s="30" t="s">
        <v>83</v>
      </c>
      <c r="AL313" s="30"/>
      <c r="AM313" s="30"/>
      <c r="AN313" s="30"/>
      <c r="AO313" s="30"/>
      <c r="AP313" s="30"/>
      <c r="AQ313" s="30" t="s">
        <v>84</v>
      </c>
      <c r="AR313" s="30"/>
      <c r="AS313" s="30"/>
      <c r="AT313" s="30"/>
      <c r="AU313" s="30"/>
      <c r="AV313" s="30"/>
      <c r="AW313" s="61" t="s">
        <v>87</v>
      </c>
      <c r="AX313" s="61"/>
      <c r="AY313" s="61"/>
      <c r="AZ313" s="61"/>
      <c r="BA313" s="61"/>
      <c r="BB313" s="61"/>
      <c r="BC313" s="61"/>
      <c r="BD313" s="61"/>
      <c r="BE313" s="61" t="s">
        <v>88</v>
      </c>
      <c r="BF313" s="61"/>
      <c r="BG313" s="61"/>
      <c r="BH313" s="61"/>
      <c r="BI313" s="61"/>
      <c r="BJ313" s="61"/>
      <c r="BK313" s="61"/>
      <c r="BL313" s="61"/>
      <c r="CA313" s="1" t="s">
        <v>54</v>
      </c>
    </row>
    <row r="314" spans="1:79" s="99" customFormat="1" ht="12.75" customHeight="1">
      <c r="A314" s="110">
        <v>2111</v>
      </c>
      <c r="B314" s="110"/>
      <c r="C314" s="110"/>
      <c r="D314" s="110"/>
      <c r="E314" s="110"/>
      <c r="F314" s="110"/>
      <c r="G314" s="92" t="s">
        <v>176</v>
      </c>
      <c r="H314" s="93"/>
      <c r="I314" s="93"/>
      <c r="J314" s="93"/>
      <c r="K314" s="93"/>
      <c r="L314" s="93"/>
      <c r="M314" s="93"/>
      <c r="N314" s="93"/>
      <c r="O314" s="93"/>
      <c r="P314" s="93"/>
      <c r="Q314" s="93"/>
      <c r="R314" s="93"/>
      <c r="S314" s="94"/>
      <c r="T314" s="119">
        <v>921807.5</v>
      </c>
      <c r="U314" s="119"/>
      <c r="V314" s="119"/>
      <c r="W314" s="119"/>
      <c r="X314" s="119"/>
      <c r="Y314" s="119"/>
      <c r="Z314" s="119">
        <v>919972.26</v>
      </c>
      <c r="AA314" s="119"/>
      <c r="AB314" s="119"/>
      <c r="AC314" s="119"/>
      <c r="AD314" s="119"/>
      <c r="AE314" s="119">
        <v>0</v>
      </c>
      <c r="AF314" s="119"/>
      <c r="AG314" s="119"/>
      <c r="AH314" s="119"/>
      <c r="AI314" s="119"/>
      <c r="AJ314" s="119"/>
      <c r="AK314" s="119">
        <v>0</v>
      </c>
      <c r="AL314" s="119"/>
      <c r="AM314" s="119"/>
      <c r="AN314" s="119"/>
      <c r="AO314" s="119"/>
      <c r="AP314" s="119"/>
      <c r="AQ314" s="119">
        <v>0</v>
      </c>
      <c r="AR314" s="119"/>
      <c r="AS314" s="119"/>
      <c r="AT314" s="119"/>
      <c r="AU314" s="119"/>
      <c r="AV314" s="119"/>
      <c r="AW314" s="129"/>
      <c r="AX314" s="129"/>
      <c r="AY314" s="129"/>
      <c r="AZ314" s="129"/>
      <c r="BA314" s="129"/>
      <c r="BB314" s="129"/>
      <c r="BC314" s="129"/>
      <c r="BD314" s="129"/>
      <c r="BE314" s="129"/>
      <c r="BF314" s="129"/>
      <c r="BG314" s="129"/>
      <c r="BH314" s="129"/>
      <c r="BI314" s="129"/>
      <c r="BJ314" s="129"/>
      <c r="BK314" s="129"/>
      <c r="BL314" s="129"/>
      <c r="CA314" s="99" t="s">
        <v>55</v>
      </c>
    </row>
    <row r="315" spans="1:79" s="99" customFormat="1" ht="12.75" customHeight="1">
      <c r="A315" s="110">
        <v>2120</v>
      </c>
      <c r="B315" s="110"/>
      <c r="C315" s="110"/>
      <c r="D315" s="110"/>
      <c r="E315" s="110"/>
      <c r="F315" s="110"/>
      <c r="G315" s="92" t="s">
        <v>177</v>
      </c>
      <c r="H315" s="93"/>
      <c r="I315" s="93"/>
      <c r="J315" s="93"/>
      <c r="K315" s="93"/>
      <c r="L315" s="93"/>
      <c r="M315" s="93"/>
      <c r="N315" s="93"/>
      <c r="O315" s="93"/>
      <c r="P315" s="93"/>
      <c r="Q315" s="93"/>
      <c r="R315" s="93"/>
      <c r="S315" s="94"/>
      <c r="T315" s="119">
        <v>205306.48</v>
      </c>
      <c r="U315" s="119"/>
      <c r="V315" s="119"/>
      <c r="W315" s="119"/>
      <c r="X315" s="119"/>
      <c r="Y315" s="119"/>
      <c r="Z315" s="119">
        <v>204901.28</v>
      </c>
      <c r="AA315" s="119"/>
      <c r="AB315" s="119"/>
      <c r="AC315" s="119"/>
      <c r="AD315" s="119"/>
      <c r="AE315" s="119">
        <v>0</v>
      </c>
      <c r="AF315" s="119"/>
      <c r="AG315" s="119"/>
      <c r="AH315" s="119"/>
      <c r="AI315" s="119"/>
      <c r="AJ315" s="119"/>
      <c r="AK315" s="119">
        <v>0</v>
      </c>
      <c r="AL315" s="119"/>
      <c r="AM315" s="119"/>
      <c r="AN315" s="119"/>
      <c r="AO315" s="119"/>
      <c r="AP315" s="119"/>
      <c r="AQ315" s="119">
        <v>0</v>
      </c>
      <c r="AR315" s="119"/>
      <c r="AS315" s="119"/>
      <c r="AT315" s="119"/>
      <c r="AU315" s="119"/>
      <c r="AV315" s="119"/>
      <c r="AW315" s="129"/>
      <c r="AX315" s="129"/>
      <c r="AY315" s="129"/>
      <c r="AZ315" s="129"/>
      <c r="BA315" s="129"/>
      <c r="BB315" s="129"/>
      <c r="BC315" s="129"/>
      <c r="BD315" s="129"/>
      <c r="BE315" s="129"/>
      <c r="BF315" s="129"/>
      <c r="BG315" s="129"/>
      <c r="BH315" s="129"/>
      <c r="BI315" s="129"/>
      <c r="BJ315" s="129"/>
      <c r="BK315" s="129"/>
      <c r="BL315" s="129"/>
    </row>
    <row r="316" spans="1:79" s="99" customFormat="1" ht="25.5" customHeight="1">
      <c r="A316" s="110">
        <v>2210</v>
      </c>
      <c r="B316" s="110"/>
      <c r="C316" s="110"/>
      <c r="D316" s="110"/>
      <c r="E316" s="110"/>
      <c r="F316" s="110"/>
      <c r="G316" s="92" t="s">
        <v>178</v>
      </c>
      <c r="H316" s="93"/>
      <c r="I316" s="93"/>
      <c r="J316" s="93"/>
      <c r="K316" s="93"/>
      <c r="L316" s="93"/>
      <c r="M316" s="93"/>
      <c r="N316" s="93"/>
      <c r="O316" s="93"/>
      <c r="P316" s="93"/>
      <c r="Q316" s="93"/>
      <c r="R316" s="93"/>
      <c r="S316" s="94"/>
      <c r="T316" s="119">
        <v>29412</v>
      </c>
      <c r="U316" s="119"/>
      <c r="V316" s="119"/>
      <c r="W316" s="119"/>
      <c r="X316" s="119"/>
      <c r="Y316" s="119"/>
      <c r="Z316" s="119">
        <v>29412</v>
      </c>
      <c r="AA316" s="119"/>
      <c r="AB316" s="119"/>
      <c r="AC316" s="119"/>
      <c r="AD316" s="119"/>
      <c r="AE316" s="119">
        <v>0</v>
      </c>
      <c r="AF316" s="119"/>
      <c r="AG316" s="119"/>
      <c r="AH316" s="119"/>
      <c r="AI316" s="119"/>
      <c r="AJ316" s="119"/>
      <c r="AK316" s="119">
        <v>0</v>
      </c>
      <c r="AL316" s="119"/>
      <c r="AM316" s="119"/>
      <c r="AN316" s="119"/>
      <c r="AO316" s="119"/>
      <c r="AP316" s="119"/>
      <c r="AQ316" s="119">
        <v>0</v>
      </c>
      <c r="AR316" s="119"/>
      <c r="AS316" s="119"/>
      <c r="AT316" s="119"/>
      <c r="AU316" s="119"/>
      <c r="AV316" s="119"/>
      <c r="AW316" s="129"/>
      <c r="AX316" s="129"/>
      <c r="AY316" s="129"/>
      <c r="AZ316" s="129"/>
      <c r="BA316" s="129"/>
      <c r="BB316" s="129"/>
      <c r="BC316" s="129"/>
      <c r="BD316" s="129"/>
      <c r="BE316" s="129"/>
      <c r="BF316" s="129"/>
      <c r="BG316" s="129"/>
      <c r="BH316" s="129"/>
      <c r="BI316" s="129"/>
      <c r="BJ316" s="129"/>
      <c r="BK316" s="129"/>
      <c r="BL316" s="129"/>
    </row>
    <row r="317" spans="1:79" s="99" customFormat="1" ht="12.75" customHeight="1">
      <c r="A317" s="110">
        <v>2240</v>
      </c>
      <c r="B317" s="110"/>
      <c r="C317" s="110"/>
      <c r="D317" s="110"/>
      <c r="E317" s="110"/>
      <c r="F317" s="110"/>
      <c r="G317" s="92" t="s">
        <v>179</v>
      </c>
      <c r="H317" s="93"/>
      <c r="I317" s="93"/>
      <c r="J317" s="93"/>
      <c r="K317" s="93"/>
      <c r="L317" s="93"/>
      <c r="M317" s="93"/>
      <c r="N317" s="93"/>
      <c r="O317" s="93"/>
      <c r="P317" s="93"/>
      <c r="Q317" s="93"/>
      <c r="R317" s="93"/>
      <c r="S317" s="94"/>
      <c r="T317" s="119">
        <v>10248</v>
      </c>
      <c r="U317" s="119"/>
      <c r="V317" s="119"/>
      <c r="W317" s="119"/>
      <c r="X317" s="119"/>
      <c r="Y317" s="119"/>
      <c r="Z317" s="119">
        <v>10233.870000000001</v>
      </c>
      <c r="AA317" s="119"/>
      <c r="AB317" s="119"/>
      <c r="AC317" s="119"/>
      <c r="AD317" s="119"/>
      <c r="AE317" s="119">
        <v>0</v>
      </c>
      <c r="AF317" s="119"/>
      <c r="AG317" s="119"/>
      <c r="AH317" s="119"/>
      <c r="AI317" s="119"/>
      <c r="AJ317" s="119"/>
      <c r="AK317" s="119">
        <v>0</v>
      </c>
      <c r="AL317" s="119"/>
      <c r="AM317" s="119"/>
      <c r="AN317" s="119"/>
      <c r="AO317" s="119"/>
      <c r="AP317" s="119"/>
      <c r="AQ317" s="119">
        <v>0</v>
      </c>
      <c r="AR317" s="119"/>
      <c r="AS317" s="119"/>
      <c r="AT317" s="119"/>
      <c r="AU317" s="119"/>
      <c r="AV317" s="119"/>
      <c r="AW317" s="129"/>
      <c r="AX317" s="129"/>
      <c r="AY317" s="129"/>
      <c r="AZ317" s="129"/>
      <c r="BA317" s="129"/>
      <c r="BB317" s="129"/>
      <c r="BC317" s="129"/>
      <c r="BD317" s="129"/>
      <c r="BE317" s="129"/>
      <c r="BF317" s="129"/>
      <c r="BG317" s="129"/>
      <c r="BH317" s="129"/>
      <c r="BI317" s="129"/>
      <c r="BJ317" s="129"/>
      <c r="BK317" s="129"/>
      <c r="BL317" s="129"/>
    </row>
    <row r="318" spans="1:79" s="99" customFormat="1" ht="12.75" customHeight="1">
      <c r="A318" s="110">
        <v>2271</v>
      </c>
      <c r="B318" s="110"/>
      <c r="C318" s="110"/>
      <c r="D318" s="110"/>
      <c r="E318" s="110"/>
      <c r="F318" s="110"/>
      <c r="G318" s="92" t="s">
        <v>181</v>
      </c>
      <c r="H318" s="93"/>
      <c r="I318" s="93"/>
      <c r="J318" s="93"/>
      <c r="K318" s="93"/>
      <c r="L318" s="93"/>
      <c r="M318" s="93"/>
      <c r="N318" s="93"/>
      <c r="O318" s="93"/>
      <c r="P318" s="93"/>
      <c r="Q318" s="93"/>
      <c r="R318" s="93"/>
      <c r="S318" s="94"/>
      <c r="T318" s="119">
        <v>16180</v>
      </c>
      <c r="U318" s="119"/>
      <c r="V318" s="119"/>
      <c r="W318" s="119"/>
      <c r="X318" s="119"/>
      <c r="Y318" s="119"/>
      <c r="Z318" s="119">
        <v>13911.12</v>
      </c>
      <c r="AA318" s="119"/>
      <c r="AB318" s="119"/>
      <c r="AC318" s="119"/>
      <c r="AD318" s="119"/>
      <c r="AE318" s="119">
        <v>0</v>
      </c>
      <c r="AF318" s="119"/>
      <c r="AG318" s="119"/>
      <c r="AH318" s="119"/>
      <c r="AI318" s="119"/>
      <c r="AJ318" s="119"/>
      <c r="AK318" s="119">
        <v>0</v>
      </c>
      <c r="AL318" s="119"/>
      <c r="AM318" s="119"/>
      <c r="AN318" s="119"/>
      <c r="AO318" s="119"/>
      <c r="AP318" s="119"/>
      <c r="AQ318" s="119">
        <v>0</v>
      </c>
      <c r="AR318" s="119"/>
      <c r="AS318" s="119"/>
      <c r="AT318" s="119"/>
      <c r="AU318" s="119"/>
      <c r="AV318" s="119"/>
      <c r="AW318" s="129"/>
      <c r="AX318" s="129"/>
      <c r="AY318" s="129"/>
      <c r="AZ318" s="129"/>
      <c r="BA318" s="129"/>
      <c r="BB318" s="129"/>
      <c r="BC318" s="129"/>
      <c r="BD318" s="129"/>
      <c r="BE318" s="129"/>
      <c r="BF318" s="129"/>
      <c r="BG318" s="129"/>
      <c r="BH318" s="129"/>
      <c r="BI318" s="129"/>
      <c r="BJ318" s="129"/>
      <c r="BK318" s="129"/>
      <c r="BL318" s="129"/>
    </row>
    <row r="319" spans="1:79" s="99" customFormat="1" ht="25.5" customHeight="1">
      <c r="A319" s="110">
        <v>2272</v>
      </c>
      <c r="B319" s="110"/>
      <c r="C319" s="110"/>
      <c r="D319" s="110"/>
      <c r="E319" s="110"/>
      <c r="F319" s="110"/>
      <c r="G319" s="92" t="s">
        <v>182</v>
      </c>
      <c r="H319" s="93"/>
      <c r="I319" s="93"/>
      <c r="J319" s="93"/>
      <c r="K319" s="93"/>
      <c r="L319" s="93"/>
      <c r="M319" s="93"/>
      <c r="N319" s="93"/>
      <c r="O319" s="93"/>
      <c r="P319" s="93"/>
      <c r="Q319" s="93"/>
      <c r="R319" s="93"/>
      <c r="S319" s="94"/>
      <c r="T319" s="119">
        <v>312</v>
      </c>
      <c r="U319" s="119"/>
      <c r="V319" s="119"/>
      <c r="W319" s="119"/>
      <c r="X319" s="119"/>
      <c r="Y319" s="119"/>
      <c r="Z319" s="119">
        <v>304.95999999999998</v>
      </c>
      <c r="AA319" s="119"/>
      <c r="AB319" s="119"/>
      <c r="AC319" s="119"/>
      <c r="AD319" s="119"/>
      <c r="AE319" s="119">
        <v>0</v>
      </c>
      <c r="AF319" s="119"/>
      <c r="AG319" s="119"/>
      <c r="AH319" s="119"/>
      <c r="AI319" s="119"/>
      <c r="AJ319" s="119"/>
      <c r="AK319" s="119">
        <v>0</v>
      </c>
      <c r="AL319" s="119"/>
      <c r="AM319" s="119"/>
      <c r="AN319" s="119"/>
      <c r="AO319" s="119"/>
      <c r="AP319" s="119"/>
      <c r="AQ319" s="119">
        <v>0</v>
      </c>
      <c r="AR319" s="119"/>
      <c r="AS319" s="119"/>
      <c r="AT319" s="119"/>
      <c r="AU319" s="119"/>
      <c r="AV319" s="119"/>
      <c r="AW319" s="129"/>
      <c r="AX319" s="129"/>
      <c r="AY319" s="129"/>
      <c r="AZ319" s="129"/>
      <c r="BA319" s="129"/>
      <c r="BB319" s="129"/>
      <c r="BC319" s="129"/>
      <c r="BD319" s="129"/>
      <c r="BE319" s="129"/>
      <c r="BF319" s="129"/>
      <c r="BG319" s="129"/>
      <c r="BH319" s="129"/>
      <c r="BI319" s="129"/>
      <c r="BJ319" s="129"/>
      <c r="BK319" s="129"/>
      <c r="BL319" s="129"/>
    </row>
    <row r="320" spans="1:79" s="99" customFormat="1" ht="12.75" customHeight="1">
      <c r="A320" s="110">
        <v>2273</v>
      </c>
      <c r="B320" s="110"/>
      <c r="C320" s="110"/>
      <c r="D320" s="110"/>
      <c r="E320" s="110"/>
      <c r="F320" s="110"/>
      <c r="G320" s="92" t="s">
        <v>183</v>
      </c>
      <c r="H320" s="93"/>
      <c r="I320" s="93"/>
      <c r="J320" s="93"/>
      <c r="K320" s="93"/>
      <c r="L320" s="93"/>
      <c r="M320" s="93"/>
      <c r="N320" s="93"/>
      <c r="O320" s="93"/>
      <c r="P320" s="93"/>
      <c r="Q320" s="93"/>
      <c r="R320" s="93"/>
      <c r="S320" s="94"/>
      <c r="T320" s="119">
        <v>8259</v>
      </c>
      <c r="U320" s="119"/>
      <c r="V320" s="119"/>
      <c r="W320" s="119"/>
      <c r="X320" s="119"/>
      <c r="Y320" s="119"/>
      <c r="Z320" s="119">
        <v>8253.6200000000008</v>
      </c>
      <c r="AA320" s="119"/>
      <c r="AB320" s="119"/>
      <c r="AC320" s="119"/>
      <c r="AD320" s="119"/>
      <c r="AE320" s="119">
        <v>0</v>
      </c>
      <c r="AF320" s="119"/>
      <c r="AG320" s="119"/>
      <c r="AH320" s="119"/>
      <c r="AI320" s="119"/>
      <c r="AJ320" s="119"/>
      <c r="AK320" s="119">
        <v>0</v>
      </c>
      <c r="AL320" s="119"/>
      <c r="AM320" s="119"/>
      <c r="AN320" s="119"/>
      <c r="AO320" s="119"/>
      <c r="AP320" s="119"/>
      <c r="AQ320" s="119">
        <v>0</v>
      </c>
      <c r="AR320" s="119"/>
      <c r="AS320" s="119"/>
      <c r="AT320" s="119"/>
      <c r="AU320" s="119"/>
      <c r="AV320" s="119"/>
      <c r="AW320" s="129"/>
      <c r="AX320" s="129"/>
      <c r="AY320" s="129"/>
      <c r="AZ320" s="129"/>
      <c r="BA320" s="129"/>
      <c r="BB320" s="129"/>
      <c r="BC320" s="129"/>
      <c r="BD320" s="129"/>
      <c r="BE320" s="129"/>
      <c r="BF320" s="129"/>
      <c r="BG320" s="129"/>
      <c r="BH320" s="129"/>
      <c r="BI320" s="129"/>
      <c r="BJ320" s="129"/>
      <c r="BK320" s="129"/>
      <c r="BL320" s="129"/>
    </row>
    <row r="321" spans="1:64" s="99" customFormat="1" ht="25.5" customHeight="1">
      <c r="A321" s="110">
        <v>2275</v>
      </c>
      <c r="B321" s="110"/>
      <c r="C321" s="110"/>
      <c r="D321" s="110"/>
      <c r="E321" s="110"/>
      <c r="F321" s="110"/>
      <c r="G321" s="92" t="s">
        <v>184</v>
      </c>
      <c r="H321" s="93"/>
      <c r="I321" s="93"/>
      <c r="J321" s="93"/>
      <c r="K321" s="93"/>
      <c r="L321" s="93"/>
      <c r="M321" s="93"/>
      <c r="N321" s="93"/>
      <c r="O321" s="93"/>
      <c r="P321" s="93"/>
      <c r="Q321" s="93"/>
      <c r="R321" s="93"/>
      <c r="S321" s="94"/>
      <c r="T321" s="119">
        <v>170</v>
      </c>
      <c r="U321" s="119"/>
      <c r="V321" s="119"/>
      <c r="W321" s="119"/>
      <c r="X321" s="119"/>
      <c r="Y321" s="119"/>
      <c r="Z321" s="119">
        <v>169.44</v>
      </c>
      <c r="AA321" s="119"/>
      <c r="AB321" s="119"/>
      <c r="AC321" s="119"/>
      <c r="AD321" s="119"/>
      <c r="AE321" s="119">
        <v>0</v>
      </c>
      <c r="AF321" s="119"/>
      <c r="AG321" s="119"/>
      <c r="AH321" s="119"/>
      <c r="AI321" s="119"/>
      <c r="AJ321" s="119"/>
      <c r="AK321" s="119">
        <v>0</v>
      </c>
      <c r="AL321" s="119"/>
      <c r="AM321" s="119"/>
      <c r="AN321" s="119"/>
      <c r="AO321" s="119"/>
      <c r="AP321" s="119"/>
      <c r="AQ321" s="119">
        <v>0</v>
      </c>
      <c r="AR321" s="119"/>
      <c r="AS321" s="119"/>
      <c r="AT321" s="119"/>
      <c r="AU321" s="119"/>
      <c r="AV321" s="119"/>
      <c r="AW321" s="129"/>
      <c r="AX321" s="129"/>
      <c r="AY321" s="129"/>
      <c r="AZ321" s="129"/>
      <c r="BA321" s="129"/>
      <c r="BB321" s="129"/>
      <c r="BC321" s="129"/>
      <c r="BD321" s="129"/>
      <c r="BE321" s="129"/>
      <c r="BF321" s="129"/>
      <c r="BG321" s="129"/>
      <c r="BH321" s="129"/>
      <c r="BI321" s="129"/>
      <c r="BJ321" s="129"/>
      <c r="BK321" s="129"/>
      <c r="BL321" s="129"/>
    </row>
    <row r="322" spans="1:64" s="6" customFormat="1" ht="12.75" customHeight="1">
      <c r="A322" s="85"/>
      <c r="B322" s="85"/>
      <c r="C322" s="85"/>
      <c r="D322" s="85"/>
      <c r="E322" s="85"/>
      <c r="F322" s="85"/>
      <c r="G322" s="100" t="s">
        <v>147</v>
      </c>
      <c r="H322" s="101"/>
      <c r="I322" s="101"/>
      <c r="J322" s="101"/>
      <c r="K322" s="101"/>
      <c r="L322" s="101"/>
      <c r="M322" s="101"/>
      <c r="N322" s="101"/>
      <c r="O322" s="101"/>
      <c r="P322" s="101"/>
      <c r="Q322" s="101"/>
      <c r="R322" s="101"/>
      <c r="S322" s="102"/>
      <c r="T322" s="118">
        <v>1191694.98</v>
      </c>
      <c r="U322" s="118"/>
      <c r="V322" s="118"/>
      <c r="W322" s="118"/>
      <c r="X322" s="118"/>
      <c r="Y322" s="118"/>
      <c r="Z322" s="118">
        <v>1187158.5500000003</v>
      </c>
      <c r="AA322" s="118"/>
      <c r="AB322" s="118"/>
      <c r="AC322" s="118"/>
      <c r="AD322" s="118"/>
      <c r="AE322" s="118">
        <v>0</v>
      </c>
      <c r="AF322" s="118"/>
      <c r="AG322" s="118"/>
      <c r="AH322" s="118"/>
      <c r="AI322" s="118"/>
      <c r="AJ322" s="118"/>
      <c r="AK322" s="118">
        <v>0</v>
      </c>
      <c r="AL322" s="118"/>
      <c r="AM322" s="118"/>
      <c r="AN322" s="118"/>
      <c r="AO322" s="118"/>
      <c r="AP322" s="118"/>
      <c r="AQ322" s="118">
        <v>0</v>
      </c>
      <c r="AR322" s="118"/>
      <c r="AS322" s="118"/>
      <c r="AT322" s="118"/>
      <c r="AU322" s="118"/>
      <c r="AV322" s="118"/>
      <c r="AW322" s="124"/>
      <c r="AX322" s="124"/>
      <c r="AY322" s="124"/>
      <c r="AZ322" s="124"/>
      <c r="BA322" s="124"/>
      <c r="BB322" s="124"/>
      <c r="BC322" s="124"/>
      <c r="BD322" s="124"/>
      <c r="BE322" s="124"/>
      <c r="BF322" s="124"/>
      <c r="BG322" s="124"/>
      <c r="BH322" s="124"/>
      <c r="BI322" s="124"/>
      <c r="BJ322" s="124"/>
      <c r="BK322" s="124"/>
      <c r="BL322" s="124"/>
    </row>
    <row r="324" spans="1:64" ht="14.25" customHeight="1">
      <c r="A324" s="29" t="s">
        <v>302</v>
      </c>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c r="BI324" s="29"/>
      <c r="BJ324" s="29"/>
      <c r="BK324" s="29"/>
      <c r="BL324" s="29"/>
    </row>
    <row r="325" spans="1:64" ht="15" customHeight="1">
      <c r="A325" s="130" t="s">
        <v>268</v>
      </c>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G325" s="131"/>
      <c r="AH325" s="131"/>
      <c r="AI325" s="131"/>
      <c r="AJ325" s="131"/>
      <c r="AK325" s="131"/>
      <c r="AL325" s="131"/>
      <c r="AM325" s="131"/>
      <c r="AN325" s="131"/>
      <c r="AO325" s="131"/>
      <c r="AP325" s="131"/>
      <c r="AQ325" s="131"/>
      <c r="AR325" s="131"/>
      <c r="AS325" s="131"/>
      <c r="AT325" s="131"/>
      <c r="AU325" s="131"/>
      <c r="AV325" s="131"/>
      <c r="AW325" s="131"/>
      <c r="AX325" s="131"/>
      <c r="AY325" s="131"/>
      <c r="AZ325" s="131"/>
      <c r="BA325" s="131"/>
      <c r="BB325" s="131"/>
      <c r="BC325" s="131"/>
      <c r="BD325" s="131"/>
      <c r="BE325" s="131"/>
      <c r="BF325" s="131"/>
      <c r="BG325" s="131"/>
      <c r="BH325" s="131"/>
      <c r="BI325" s="131"/>
      <c r="BJ325" s="131"/>
      <c r="BK325" s="131"/>
      <c r="BL325" s="131"/>
    </row>
    <row r="326" spans="1:64" ht="1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8" spans="1:64" ht="14.25">
      <c r="A328" s="29" t="s">
        <v>316</v>
      </c>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c r="BI328" s="29"/>
      <c r="BJ328" s="29"/>
      <c r="BK328" s="29"/>
      <c r="BL328" s="29"/>
    </row>
    <row r="329" spans="1:64" ht="14.25">
      <c r="A329" s="29" t="s">
        <v>290</v>
      </c>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c r="BI329" s="29"/>
      <c r="BJ329" s="29"/>
      <c r="BK329" s="29"/>
      <c r="BL329" s="29"/>
    </row>
    <row r="330" spans="1:64" ht="1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row>
    <row r="331" spans="1:64" ht="1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4" spans="1:64" ht="18.95" customHeight="1">
      <c r="A334" s="134" t="s">
        <v>275</v>
      </c>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22"/>
      <c r="AC334" s="22"/>
      <c r="AD334" s="22"/>
      <c r="AE334" s="22"/>
      <c r="AF334" s="22"/>
      <c r="AG334" s="22"/>
      <c r="AH334" s="42"/>
      <c r="AI334" s="42"/>
      <c r="AJ334" s="42"/>
      <c r="AK334" s="42"/>
      <c r="AL334" s="42"/>
      <c r="AM334" s="42"/>
      <c r="AN334" s="42"/>
      <c r="AO334" s="42"/>
      <c r="AP334" s="42"/>
      <c r="AQ334" s="22"/>
      <c r="AR334" s="22"/>
      <c r="AS334" s="22"/>
      <c r="AT334" s="22"/>
      <c r="AU334" s="135" t="s">
        <v>277</v>
      </c>
      <c r="AV334" s="133"/>
      <c r="AW334" s="133"/>
      <c r="AX334" s="133"/>
      <c r="AY334" s="133"/>
      <c r="AZ334" s="133"/>
      <c r="BA334" s="133"/>
      <c r="BB334" s="133"/>
      <c r="BC334" s="133"/>
      <c r="BD334" s="133"/>
      <c r="BE334" s="133"/>
      <c r="BF334" s="133"/>
    </row>
    <row r="335" spans="1:64" ht="12.75" customHeight="1">
      <c r="AB335" s="23"/>
      <c r="AC335" s="23"/>
      <c r="AD335" s="23"/>
      <c r="AE335" s="23"/>
      <c r="AF335" s="23"/>
      <c r="AG335" s="23"/>
      <c r="AH335" s="28" t="s">
        <v>1</v>
      </c>
      <c r="AI335" s="28"/>
      <c r="AJ335" s="28"/>
      <c r="AK335" s="28"/>
      <c r="AL335" s="28"/>
      <c r="AM335" s="28"/>
      <c r="AN335" s="28"/>
      <c r="AO335" s="28"/>
      <c r="AP335" s="28"/>
      <c r="AQ335" s="23"/>
      <c r="AR335" s="23"/>
      <c r="AS335" s="23"/>
      <c r="AT335" s="23"/>
      <c r="AU335" s="28" t="s">
        <v>160</v>
      </c>
      <c r="AV335" s="28"/>
      <c r="AW335" s="28"/>
      <c r="AX335" s="28"/>
      <c r="AY335" s="28"/>
      <c r="AZ335" s="28"/>
      <c r="BA335" s="28"/>
      <c r="BB335" s="28"/>
      <c r="BC335" s="28"/>
      <c r="BD335" s="28"/>
      <c r="BE335" s="28"/>
      <c r="BF335" s="28"/>
    </row>
    <row r="336" spans="1:64" ht="15">
      <c r="AB336" s="23"/>
      <c r="AC336" s="23"/>
      <c r="AD336" s="23"/>
      <c r="AE336" s="23"/>
      <c r="AF336" s="23"/>
      <c r="AG336" s="23"/>
      <c r="AH336" s="24"/>
      <c r="AI336" s="24"/>
      <c r="AJ336" s="24"/>
      <c r="AK336" s="24"/>
      <c r="AL336" s="24"/>
      <c r="AM336" s="24"/>
      <c r="AN336" s="24"/>
      <c r="AO336" s="24"/>
      <c r="AP336" s="24"/>
      <c r="AQ336" s="23"/>
      <c r="AR336" s="23"/>
      <c r="AS336" s="23"/>
      <c r="AT336" s="23"/>
      <c r="AU336" s="24"/>
      <c r="AV336" s="24"/>
      <c r="AW336" s="24"/>
      <c r="AX336" s="24"/>
      <c r="AY336" s="24"/>
      <c r="AZ336" s="24"/>
      <c r="BA336" s="24"/>
      <c r="BB336" s="24"/>
      <c r="BC336" s="24"/>
      <c r="BD336" s="24"/>
      <c r="BE336" s="24"/>
      <c r="BF336" s="24"/>
    </row>
    <row r="337" spans="1:58" ht="18" customHeight="1">
      <c r="A337" s="134" t="s">
        <v>276</v>
      </c>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23"/>
      <c r="AC337" s="23"/>
      <c r="AD337" s="23"/>
      <c r="AE337" s="23"/>
      <c r="AF337" s="23"/>
      <c r="AG337" s="23"/>
      <c r="AH337" s="43"/>
      <c r="AI337" s="43"/>
      <c r="AJ337" s="43"/>
      <c r="AK337" s="43"/>
      <c r="AL337" s="43"/>
      <c r="AM337" s="43"/>
      <c r="AN337" s="43"/>
      <c r="AO337" s="43"/>
      <c r="AP337" s="43"/>
      <c r="AQ337" s="23"/>
      <c r="AR337" s="23"/>
      <c r="AS337" s="23"/>
      <c r="AT337" s="23"/>
      <c r="AU337" s="136" t="s">
        <v>278</v>
      </c>
      <c r="AV337" s="133"/>
      <c r="AW337" s="133"/>
      <c r="AX337" s="133"/>
      <c r="AY337" s="133"/>
      <c r="AZ337" s="133"/>
      <c r="BA337" s="133"/>
      <c r="BB337" s="133"/>
      <c r="BC337" s="133"/>
      <c r="BD337" s="133"/>
      <c r="BE337" s="133"/>
      <c r="BF337" s="133"/>
    </row>
    <row r="338" spans="1:58" ht="12" customHeight="1">
      <c r="AB338" s="23"/>
      <c r="AC338" s="23"/>
      <c r="AD338" s="23"/>
      <c r="AE338" s="23"/>
      <c r="AF338" s="23"/>
      <c r="AG338" s="23"/>
      <c r="AH338" s="28" t="s">
        <v>1</v>
      </c>
      <c r="AI338" s="28"/>
      <c r="AJ338" s="28"/>
      <c r="AK338" s="28"/>
      <c r="AL338" s="28"/>
      <c r="AM338" s="28"/>
      <c r="AN338" s="28"/>
      <c r="AO338" s="28"/>
      <c r="AP338" s="28"/>
      <c r="AQ338" s="23"/>
      <c r="AR338" s="23"/>
      <c r="AS338" s="23"/>
      <c r="AT338" s="23"/>
      <c r="AU338" s="28" t="s">
        <v>160</v>
      </c>
      <c r="AV338" s="28"/>
      <c r="AW338" s="28"/>
      <c r="AX338" s="28"/>
      <c r="AY338" s="28"/>
      <c r="AZ338" s="28"/>
      <c r="BA338" s="28"/>
      <c r="BB338" s="28"/>
      <c r="BC338" s="28"/>
      <c r="BD338" s="28"/>
      <c r="BE338" s="28"/>
      <c r="BF338" s="28"/>
    </row>
  </sheetData>
  <mergeCells count="2602">
    <mergeCell ref="AW322:BD322"/>
    <mergeCell ref="BE322:BL322"/>
    <mergeCell ref="AQ321:AV321"/>
    <mergeCell ref="AW321:BD321"/>
    <mergeCell ref="BE321:BL321"/>
    <mergeCell ref="A322:F322"/>
    <mergeCell ref="G322:S322"/>
    <mergeCell ref="T322:Y322"/>
    <mergeCell ref="Z322:AD322"/>
    <mergeCell ref="AE322:AJ322"/>
    <mergeCell ref="AK322:AP322"/>
    <mergeCell ref="AQ322:AV322"/>
    <mergeCell ref="A321:F321"/>
    <mergeCell ref="G321:S321"/>
    <mergeCell ref="T321:Y321"/>
    <mergeCell ref="Z321:AD321"/>
    <mergeCell ref="AE321:AJ321"/>
    <mergeCell ref="AK321:AP321"/>
    <mergeCell ref="BE319:BL319"/>
    <mergeCell ref="A320:F320"/>
    <mergeCell ref="G320:S320"/>
    <mergeCell ref="T320:Y320"/>
    <mergeCell ref="Z320:AD320"/>
    <mergeCell ref="AE320:AJ320"/>
    <mergeCell ref="AK320:AP320"/>
    <mergeCell ref="AQ320:AV320"/>
    <mergeCell ref="AW320:BD320"/>
    <mergeCell ref="BE320:BL320"/>
    <mergeCell ref="AW318:BD318"/>
    <mergeCell ref="BE318:BL318"/>
    <mergeCell ref="A319:F319"/>
    <mergeCell ref="G319:S319"/>
    <mergeCell ref="T319:Y319"/>
    <mergeCell ref="Z319:AD319"/>
    <mergeCell ref="AE319:AJ319"/>
    <mergeCell ref="AK319:AP319"/>
    <mergeCell ref="AQ319:AV319"/>
    <mergeCell ref="AW319:BD319"/>
    <mergeCell ref="AQ317:AV317"/>
    <mergeCell ref="AW317:BD317"/>
    <mergeCell ref="BE317:BL317"/>
    <mergeCell ref="A318:F318"/>
    <mergeCell ref="G318:S318"/>
    <mergeCell ref="T318:Y318"/>
    <mergeCell ref="Z318:AD318"/>
    <mergeCell ref="AE318:AJ318"/>
    <mergeCell ref="AK318:AP318"/>
    <mergeCell ref="AQ318:AV318"/>
    <mergeCell ref="AK316:AP316"/>
    <mergeCell ref="AQ316:AV316"/>
    <mergeCell ref="AW316:BD316"/>
    <mergeCell ref="BE316:BL316"/>
    <mergeCell ref="A317:F317"/>
    <mergeCell ref="G317:S317"/>
    <mergeCell ref="T317:Y317"/>
    <mergeCell ref="Z317:AD317"/>
    <mergeCell ref="AE317:AJ317"/>
    <mergeCell ref="AK317:AP317"/>
    <mergeCell ref="AE315:AJ315"/>
    <mergeCell ref="AK315:AP315"/>
    <mergeCell ref="AQ315:AV315"/>
    <mergeCell ref="AW315:BD315"/>
    <mergeCell ref="BE315:BL315"/>
    <mergeCell ref="A316:F316"/>
    <mergeCell ref="G316:S316"/>
    <mergeCell ref="T316:Y316"/>
    <mergeCell ref="Z316:AD316"/>
    <mergeCell ref="AE316:AJ316"/>
    <mergeCell ref="AJ306:AN306"/>
    <mergeCell ref="AO306:AS306"/>
    <mergeCell ref="AT306:AW306"/>
    <mergeCell ref="AX306:BB306"/>
    <mergeCell ref="BC306:BG306"/>
    <mergeCell ref="BH306:BL306"/>
    <mergeCell ref="A306:F306"/>
    <mergeCell ref="G306:P306"/>
    <mergeCell ref="Q306:U306"/>
    <mergeCell ref="V306:Y306"/>
    <mergeCell ref="Z306:AD306"/>
    <mergeCell ref="AE306:AI306"/>
    <mergeCell ref="AJ305:AN305"/>
    <mergeCell ref="AO305:AS305"/>
    <mergeCell ref="AT305:AW305"/>
    <mergeCell ref="AX305:BB305"/>
    <mergeCell ref="BC305:BG305"/>
    <mergeCell ref="BH305:BL305"/>
    <mergeCell ref="A305:F305"/>
    <mergeCell ref="G305:P305"/>
    <mergeCell ref="Q305:U305"/>
    <mergeCell ref="V305:Y305"/>
    <mergeCell ref="Z305:AD305"/>
    <mergeCell ref="AE305:AI305"/>
    <mergeCell ref="AJ304:AN304"/>
    <mergeCell ref="AO304:AS304"/>
    <mergeCell ref="AT304:AW304"/>
    <mergeCell ref="AX304:BB304"/>
    <mergeCell ref="BC304:BG304"/>
    <mergeCell ref="BH304:BL304"/>
    <mergeCell ref="A304:F304"/>
    <mergeCell ref="G304:P304"/>
    <mergeCell ref="Q304:U304"/>
    <mergeCell ref="V304:Y304"/>
    <mergeCell ref="Z304:AD304"/>
    <mergeCell ref="AE304:AI304"/>
    <mergeCell ref="AJ303:AN303"/>
    <mergeCell ref="AO303:AS303"/>
    <mergeCell ref="AT303:AW303"/>
    <mergeCell ref="AX303:BB303"/>
    <mergeCell ref="BC303:BG303"/>
    <mergeCell ref="BH303:BL303"/>
    <mergeCell ref="A303:F303"/>
    <mergeCell ref="G303:P303"/>
    <mergeCell ref="Q303:U303"/>
    <mergeCell ref="V303:Y303"/>
    <mergeCell ref="Z303:AD303"/>
    <mergeCell ref="AE303:AI303"/>
    <mergeCell ref="AJ302:AN302"/>
    <mergeCell ref="AO302:AS302"/>
    <mergeCell ref="AT302:AW302"/>
    <mergeCell ref="AX302:BB302"/>
    <mergeCell ref="BC302:BG302"/>
    <mergeCell ref="BH302:BL302"/>
    <mergeCell ref="A302:F302"/>
    <mergeCell ref="G302:P302"/>
    <mergeCell ref="Q302:U302"/>
    <mergeCell ref="V302:Y302"/>
    <mergeCell ref="Z302:AD302"/>
    <mergeCell ref="AE302:AI302"/>
    <mergeCell ref="AJ301:AN301"/>
    <mergeCell ref="AO301:AS301"/>
    <mergeCell ref="AT301:AW301"/>
    <mergeCell ref="AX301:BB301"/>
    <mergeCell ref="BC301:BG301"/>
    <mergeCell ref="BH301:BL301"/>
    <mergeCell ref="A301:F301"/>
    <mergeCell ref="G301:P301"/>
    <mergeCell ref="Q301:U301"/>
    <mergeCell ref="V301:Y301"/>
    <mergeCell ref="Z301:AD301"/>
    <mergeCell ref="AE301:AI301"/>
    <mergeCell ref="AJ300:AN300"/>
    <mergeCell ref="AO300:AS300"/>
    <mergeCell ref="AT300:AW300"/>
    <mergeCell ref="AX300:BB300"/>
    <mergeCell ref="BC300:BG300"/>
    <mergeCell ref="BH300:BL300"/>
    <mergeCell ref="A300:F300"/>
    <mergeCell ref="G300:P300"/>
    <mergeCell ref="Q300:U300"/>
    <mergeCell ref="V300:Y300"/>
    <mergeCell ref="Z300:AD300"/>
    <mergeCell ref="AE300:AI300"/>
    <mergeCell ref="AJ299:AN299"/>
    <mergeCell ref="AO299:AS299"/>
    <mergeCell ref="AT299:AW299"/>
    <mergeCell ref="AX299:BB299"/>
    <mergeCell ref="BC299:BG299"/>
    <mergeCell ref="BH299:BL299"/>
    <mergeCell ref="A299:F299"/>
    <mergeCell ref="G299:P299"/>
    <mergeCell ref="Q299:U299"/>
    <mergeCell ref="V299:Y299"/>
    <mergeCell ref="Z299:AD299"/>
    <mergeCell ref="AE299:AI299"/>
    <mergeCell ref="AJ298:AN298"/>
    <mergeCell ref="AO298:AS298"/>
    <mergeCell ref="AT298:AW298"/>
    <mergeCell ref="AX298:BB298"/>
    <mergeCell ref="BC298:BG298"/>
    <mergeCell ref="BH298:BL298"/>
    <mergeCell ref="A298:F298"/>
    <mergeCell ref="G298:P298"/>
    <mergeCell ref="Q298:U298"/>
    <mergeCell ref="V298:Y298"/>
    <mergeCell ref="Z298:AD298"/>
    <mergeCell ref="AE298:AI298"/>
    <mergeCell ref="AQ288:AV288"/>
    <mergeCell ref="AW288:BA288"/>
    <mergeCell ref="BB288:BF288"/>
    <mergeCell ref="BG288:BL288"/>
    <mergeCell ref="AQ287:AV287"/>
    <mergeCell ref="AW287:BA287"/>
    <mergeCell ref="BB287:BF287"/>
    <mergeCell ref="BG287:BL287"/>
    <mergeCell ref="A288:F288"/>
    <mergeCell ref="G288:S288"/>
    <mergeCell ref="T288:Y288"/>
    <mergeCell ref="Z288:AD288"/>
    <mergeCell ref="AE288:AJ288"/>
    <mergeCell ref="AK288:AP288"/>
    <mergeCell ref="AQ286:AV286"/>
    <mergeCell ref="AW286:BA286"/>
    <mergeCell ref="BB286:BF286"/>
    <mergeCell ref="BG286:BL286"/>
    <mergeCell ref="A287:F287"/>
    <mergeCell ref="G287:S287"/>
    <mergeCell ref="T287:Y287"/>
    <mergeCell ref="Z287:AD287"/>
    <mergeCell ref="AE287:AJ287"/>
    <mergeCell ref="AK287:AP287"/>
    <mergeCell ref="AQ285:AV285"/>
    <mergeCell ref="AW285:BA285"/>
    <mergeCell ref="BB285:BF285"/>
    <mergeCell ref="BG285:BL285"/>
    <mergeCell ref="A286:F286"/>
    <mergeCell ref="G286:S286"/>
    <mergeCell ref="T286:Y286"/>
    <mergeCell ref="Z286:AD286"/>
    <mergeCell ref="AE286:AJ286"/>
    <mergeCell ref="AK286:AP286"/>
    <mergeCell ref="AQ284:AV284"/>
    <mergeCell ref="AW284:BA284"/>
    <mergeCell ref="BB284:BF284"/>
    <mergeCell ref="BG284:BL284"/>
    <mergeCell ref="A285:F285"/>
    <mergeCell ref="G285:S285"/>
    <mergeCell ref="T285:Y285"/>
    <mergeCell ref="Z285:AD285"/>
    <mergeCell ref="AE285:AJ285"/>
    <mergeCell ref="AK285:AP285"/>
    <mergeCell ref="AQ283:AV283"/>
    <mergeCell ref="AW283:BA283"/>
    <mergeCell ref="BB283:BF283"/>
    <mergeCell ref="BG283:BL283"/>
    <mergeCell ref="A284:F284"/>
    <mergeCell ref="G284:S284"/>
    <mergeCell ref="T284:Y284"/>
    <mergeCell ref="Z284:AD284"/>
    <mergeCell ref="AE284:AJ284"/>
    <mergeCell ref="AK284:AP284"/>
    <mergeCell ref="AQ282:AV282"/>
    <mergeCell ref="AW282:BA282"/>
    <mergeCell ref="BB282:BF282"/>
    <mergeCell ref="BG282:BL282"/>
    <mergeCell ref="A283:F283"/>
    <mergeCell ref="G283:S283"/>
    <mergeCell ref="T283:Y283"/>
    <mergeCell ref="Z283:AD283"/>
    <mergeCell ref="AE283:AJ283"/>
    <mergeCell ref="AK283:AP283"/>
    <mergeCell ref="A282:F282"/>
    <mergeCell ref="G282:S282"/>
    <mergeCell ref="T282:Y282"/>
    <mergeCell ref="Z282:AD282"/>
    <mergeCell ref="AE282:AJ282"/>
    <mergeCell ref="AK282:AP282"/>
    <mergeCell ref="AE281:AJ281"/>
    <mergeCell ref="AK281:AP281"/>
    <mergeCell ref="AQ281:AV281"/>
    <mergeCell ref="AW281:BA281"/>
    <mergeCell ref="BB281:BF281"/>
    <mergeCell ref="BG281:BL281"/>
    <mergeCell ref="AU257:AY257"/>
    <mergeCell ref="AZ257:BD257"/>
    <mergeCell ref="AP256:AT256"/>
    <mergeCell ref="AU256:AY256"/>
    <mergeCell ref="AZ256:BD256"/>
    <mergeCell ref="A257:F257"/>
    <mergeCell ref="G257:S257"/>
    <mergeCell ref="T257:Z257"/>
    <mergeCell ref="AA257:AE257"/>
    <mergeCell ref="AF257:AJ257"/>
    <mergeCell ref="AK257:AO257"/>
    <mergeCell ref="AP257:AT257"/>
    <mergeCell ref="A256:F256"/>
    <mergeCell ref="G256:S256"/>
    <mergeCell ref="T256:Z256"/>
    <mergeCell ref="AA256:AE256"/>
    <mergeCell ref="AF256:AJ256"/>
    <mergeCell ref="AK256:AO256"/>
    <mergeCell ref="AP247:AT247"/>
    <mergeCell ref="AU247:AY247"/>
    <mergeCell ref="AZ247:BD247"/>
    <mergeCell ref="BE247:BI247"/>
    <mergeCell ref="BJ247:BN247"/>
    <mergeCell ref="BO247:BS247"/>
    <mergeCell ref="A247:F247"/>
    <mergeCell ref="G247:S247"/>
    <mergeCell ref="T247:Z247"/>
    <mergeCell ref="AA247:AE247"/>
    <mergeCell ref="AF247:AJ247"/>
    <mergeCell ref="AK247:AO247"/>
    <mergeCell ref="AP246:AT246"/>
    <mergeCell ref="AU246:AY246"/>
    <mergeCell ref="AZ246:BD246"/>
    <mergeCell ref="BE246:BI246"/>
    <mergeCell ref="BJ246:BN246"/>
    <mergeCell ref="BO246:BS246"/>
    <mergeCell ref="A246:F246"/>
    <mergeCell ref="G246:S246"/>
    <mergeCell ref="T246:Z246"/>
    <mergeCell ref="AA246:AE246"/>
    <mergeCell ref="AF246:AJ246"/>
    <mergeCell ref="AK246:AO246"/>
    <mergeCell ref="BA235:BC235"/>
    <mergeCell ref="BD235:BF235"/>
    <mergeCell ref="BG235:BI235"/>
    <mergeCell ref="BJ235:BL235"/>
    <mergeCell ref="AI235:AK235"/>
    <mergeCell ref="AL235:AN235"/>
    <mergeCell ref="AO235:AQ235"/>
    <mergeCell ref="AR235:AT235"/>
    <mergeCell ref="AU235:AW235"/>
    <mergeCell ref="AX235:AZ235"/>
    <mergeCell ref="BA234:BC234"/>
    <mergeCell ref="BD234:BF234"/>
    <mergeCell ref="BG234:BI234"/>
    <mergeCell ref="BJ234:BL234"/>
    <mergeCell ref="A235:C235"/>
    <mergeCell ref="D235:V235"/>
    <mergeCell ref="W235:Y235"/>
    <mergeCell ref="Z235:AB235"/>
    <mergeCell ref="AC235:AE235"/>
    <mergeCell ref="AF235:AH235"/>
    <mergeCell ref="AI234:AK234"/>
    <mergeCell ref="AL234:AN234"/>
    <mergeCell ref="AO234:AQ234"/>
    <mergeCell ref="AR234:AT234"/>
    <mergeCell ref="AU234:AW234"/>
    <mergeCell ref="AX234:AZ234"/>
    <mergeCell ref="BA233:BC233"/>
    <mergeCell ref="BD233:BF233"/>
    <mergeCell ref="BG233:BI233"/>
    <mergeCell ref="BJ233:BL233"/>
    <mergeCell ref="A234:C234"/>
    <mergeCell ref="D234:V234"/>
    <mergeCell ref="W234:Y234"/>
    <mergeCell ref="Z234:AB234"/>
    <mergeCell ref="AC234:AE234"/>
    <mergeCell ref="AF234:AH234"/>
    <mergeCell ref="AI233:AK233"/>
    <mergeCell ref="AL233:AN233"/>
    <mergeCell ref="AO233:AQ233"/>
    <mergeCell ref="AR233:AT233"/>
    <mergeCell ref="AU233:AW233"/>
    <mergeCell ref="AX233:AZ233"/>
    <mergeCell ref="A233:C233"/>
    <mergeCell ref="D233:V233"/>
    <mergeCell ref="W233:Y233"/>
    <mergeCell ref="Z233:AB233"/>
    <mergeCell ref="AC233:AE233"/>
    <mergeCell ref="AF233:AH233"/>
    <mergeCell ref="AU232:AW232"/>
    <mergeCell ref="AX232:AZ232"/>
    <mergeCell ref="BA232:BC232"/>
    <mergeCell ref="BD232:BF232"/>
    <mergeCell ref="BG232:BI232"/>
    <mergeCell ref="BJ232:BL232"/>
    <mergeCell ref="AC232:AE232"/>
    <mergeCell ref="AF232:AH232"/>
    <mergeCell ref="AI232:AK232"/>
    <mergeCell ref="AL232:AN232"/>
    <mergeCell ref="AO232:AQ232"/>
    <mergeCell ref="AR232:AT232"/>
    <mergeCell ref="AT222:AX222"/>
    <mergeCell ref="AY222:BC222"/>
    <mergeCell ref="BD222:BH222"/>
    <mergeCell ref="BI222:BM222"/>
    <mergeCell ref="BN222:BR222"/>
    <mergeCell ref="A222:T222"/>
    <mergeCell ref="U222:Y222"/>
    <mergeCell ref="Z222:AD222"/>
    <mergeCell ref="AE222:AI222"/>
    <mergeCell ref="AJ222:AN222"/>
    <mergeCell ref="AO222:AS222"/>
    <mergeCell ref="AO221:AS221"/>
    <mergeCell ref="AT221:AX221"/>
    <mergeCell ref="AY221:BC221"/>
    <mergeCell ref="BD221:BH221"/>
    <mergeCell ref="BI221:BM221"/>
    <mergeCell ref="BN221:BR221"/>
    <mergeCell ref="AT220:AX220"/>
    <mergeCell ref="AY220:BC220"/>
    <mergeCell ref="BD220:BH220"/>
    <mergeCell ref="BI220:BM220"/>
    <mergeCell ref="BN220:BR220"/>
    <mergeCell ref="A221:T221"/>
    <mergeCell ref="U221:Y221"/>
    <mergeCell ref="Z221:AD221"/>
    <mergeCell ref="AE221:AI221"/>
    <mergeCell ref="AJ221:AN221"/>
    <mergeCell ref="A220:T220"/>
    <mergeCell ref="U220:Y220"/>
    <mergeCell ref="Z220:AD220"/>
    <mergeCell ref="AE220:AI220"/>
    <mergeCell ref="AJ220:AN220"/>
    <mergeCell ref="AO220:AS220"/>
    <mergeCell ref="AO219:AS219"/>
    <mergeCell ref="AT219:AX219"/>
    <mergeCell ref="AY219:BC219"/>
    <mergeCell ref="BD219:BH219"/>
    <mergeCell ref="BI219:BM219"/>
    <mergeCell ref="BN219:BR219"/>
    <mergeCell ref="AT218:AX218"/>
    <mergeCell ref="AY218:BC218"/>
    <mergeCell ref="BD218:BH218"/>
    <mergeCell ref="BI218:BM218"/>
    <mergeCell ref="BN218:BR218"/>
    <mergeCell ref="A219:T219"/>
    <mergeCell ref="U219:Y219"/>
    <mergeCell ref="Z219:AD219"/>
    <mergeCell ref="AE219:AI219"/>
    <mergeCell ref="AJ219:AN219"/>
    <mergeCell ref="A218:T218"/>
    <mergeCell ref="U218:Y218"/>
    <mergeCell ref="Z218:AD218"/>
    <mergeCell ref="AE218:AI218"/>
    <mergeCell ref="AJ218:AN218"/>
    <mergeCell ref="AO218:AS218"/>
    <mergeCell ref="AO217:AS217"/>
    <mergeCell ref="AT217:AX217"/>
    <mergeCell ref="AY217:BC217"/>
    <mergeCell ref="BD217:BH217"/>
    <mergeCell ref="BI217:BM217"/>
    <mergeCell ref="BN217:BR217"/>
    <mergeCell ref="AT216:AX216"/>
    <mergeCell ref="AY216:BC216"/>
    <mergeCell ref="BD216:BH216"/>
    <mergeCell ref="BI216:BM216"/>
    <mergeCell ref="BN216:BR216"/>
    <mergeCell ref="A217:T217"/>
    <mergeCell ref="U217:Y217"/>
    <mergeCell ref="Z217:AD217"/>
    <mergeCell ref="AE217:AI217"/>
    <mergeCell ref="AJ217:AN217"/>
    <mergeCell ref="AY215:BC215"/>
    <mergeCell ref="BD215:BH215"/>
    <mergeCell ref="BI215:BM215"/>
    <mergeCell ref="BN215:BR215"/>
    <mergeCell ref="A216:T216"/>
    <mergeCell ref="U216:Y216"/>
    <mergeCell ref="Z216:AD216"/>
    <mergeCell ref="AE216:AI216"/>
    <mergeCell ref="AJ216:AN216"/>
    <mergeCell ref="AO216:AS216"/>
    <mergeCell ref="BD214:BH214"/>
    <mergeCell ref="BI214:BM214"/>
    <mergeCell ref="BN214:BR214"/>
    <mergeCell ref="A215:T215"/>
    <mergeCell ref="U215:Y215"/>
    <mergeCell ref="Z215:AD215"/>
    <mergeCell ref="AE215:AI215"/>
    <mergeCell ref="AJ215:AN215"/>
    <mergeCell ref="AO215:AS215"/>
    <mergeCell ref="AT215:AX215"/>
    <mergeCell ref="Z214:AD214"/>
    <mergeCell ref="AE214:AI214"/>
    <mergeCell ref="AJ214:AN214"/>
    <mergeCell ref="AO214:AS214"/>
    <mergeCell ref="AT214:AX214"/>
    <mergeCell ref="AY214:BC214"/>
    <mergeCell ref="A213:T213"/>
    <mergeCell ref="U213:Y213"/>
    <mergeCell ref="Z213:AD213"/>
    <mergeCell ref="AE213:AI213"/>
    <mergeCell ref="AJ213:AN213"/>
    <mergeCell ref="AO213:AS213"/>
    <mergeCell ref="AT213:AX213"/>
    <mergeCell ref="AY213:BC213"/>
    <mergeCell ref="BD213:BH213"/>
    <mergeCell ref="BE204:BI204"/>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AZ191:BD191"/>
    <mergeCell ref="BE189:BI189"/>
    <mergeCell ref="A190:C190"/>
    <mergeCell ref="D190:P190"/>
    <mergeCell ref="Q190:U190"/>
    <mergeCell ref="V190:AE190"/>
    <mergeCell ref="AF190:AJ190"/>
    <mergeCell ref="AK190:AO190"/>
    <mergeCell ref="AP190:AT190"/>
    <mergeCell ref="AU190:AY190"/>
    <mergeCell ref="AZ190:BD190"/>
    <mergeCell ref="BE188:BI188"/>
    <mergeCell ref="A189:C189"/>
    <mergeCell ref="D189:P189"/>
    <mergeCell ref="Q189:U189"/>
    <mergeCell ref="V189:AE189"/>
    <mergeCell ref="AF189:AJ189"/>
    <mergeCell ref="AK189:AO189"/>
    <mergeCell ref="AP189:AT189"/>
    <mergeCell ref="AU189:AY189"/>
    <mergeCell ref="AZ189:BD189"/>
    <mergeCell ref="BE187:BI187"/>
    <mergeCell ref="A188:C188"/>
    <mergeCell ref="D188:P188"/>
    <mergeCell ref="Q188:U188"/>
    <mergeCell ref="V188:AE188"/>
    <mergeCell ref="AF188:AJ188"/>
    <mergeCell ref="AK188:AO188"/>
    <mergeCell ref="AP188:AT188"/>
    <mergeCell ref="AU188:AY188"/>
    <mergeCell ref="AZ188:BD188"/>
    <mergeCell ref="BE186:BI186"/>
    <mergeCell ref="A187:C187"/>
    <mergeCell ref="D187:P187"/>
    <mergeCell ref="Q187:U187"/>
    <mergeCell ref="V187:AE187"/>
    <mergeCell ref="AF187:AJ187"/>
    <mergeCell ref="AK187:AO187"/>
    <mergeCell ref="AP187:AT187"/>
    <mergeCell ref="AU187:AY187"/>
    <mergeCell ref="AZ187:BD187"/>
    <mergeCell ref="BE185:BI185"/>
    <mergeCell ref="A186:C186"/>
    <mergeCell ref="D186:P186"/>
    <mergeCell ref="Q186:U186"/>
    <mergeCell ref="V186:AE186"/>
    <mergeCell ref="AF186:AJ186"/>
    <mergeCell ref="AK186:AO186"/>
    <mergeCell ref="AP186:AT186"/>
    <mergeCell ref="AU186:AY186"/>
    <mergeCell ref="AZ186:BD186"/>
    <mergeCell ref="BE184:BI184"/>
    <mergeCell ref="A185:C185"/>
    <mergeCell ref="D185:P185"/>
    <mergeCell ref="Q185:U185"/>
    <mergeCell ref="V185:AE185"/>
    <mergeCell ref="AF185:AJ185"/>
    <mergeCell ref="AK185:AO185"/>
    <mergeCell ref="AP185:AT185"/>
    <mergeCell ref="AU185:AY185"/>
    <mergeCell ref="AZ185:BD185"/>
    <mergeCell ref="BE183:BI183"/>
    <mergeCell ref="A184:C184"/>
    <mergeCell ref="D184:P184"/>
    <mergeCell ref="Q184:U184"/>
    <mergeCell ref="V184:AE184"/>
    <mergeCell ref="AF184:AJ184"/>
    <mergeCell ref="AK184:AO184"/>
    <mergeCell ref="AP184:AT184"/>
    <mergeCell ref="AU184:AY184"/>
    <mergeCell ref="AZ184:BD184"/>
    <mergeCell ref="BE182:BI182"/>
    <mergeCell ref="A183:C183"/>
    <mergeCell ref="D183:P183"/>
    <mergeCell ref="Q183:U183"/>
    <mergeCell ref="V183:AE183"/>
    <mergeCell ref="AF183:AJ183"/>
    <mergeCell ref="AK183:AO183"/>
    <mergeCell ref="AP183:AT183"/>
    <mergeCell ref="AU183:AY183"/>
    <mergeCell ref="AZ183:BD183"/>
    <mergeCell ref="BE181:BI181"/>
    <mergeCell ref="A182:C182"/>
    <mergeCell ref="D182:P182"/>
    <mergeCell ref="Q182:U182"/>
    <mergeCell ref="V182:AE182"/>
    <mergeCell ref="AF182:AJ182"/>
    <mergeCell ref="AK182:AO182"/>
    <mergeCell ref="AP182:AT182"/>
    <mergeCell ref="AU182:AY182"/>
    <mergeCell ref="AZ182:BD182"/>
    <mergeCell ref="BE180:BI180"/>
    <mergeCell ref="A181:C181"/>
    <mergeCell ref="D181:P181"/>
    <mergeCell ref="Q181:U181"/>
    <mergeCell ref="V181:AE181"/>
    <mergeCell ref="AF181:AJ181"/>
    <mergeCell ref="AK181:AO181"/>
    <mergeCell ref="AP181:AT181"/>
    <mergeCell ref="AU181:AY181"/>
    <mergeCell ref="AZ181:BD181"/>
    <mergeCell ref="BE179:BI179"/>
    <mergeCell ref="A180:C180"/>
    <mergeCell ref="D180:P180"/>
    <mergeCell ref="Q180:U180"/>
    <mergeCell ref="V180:AE180"/>
    <mergeCell ref="AF180:AJ180"/>
    <mergeCell ref="AK180:AO180"/>
    <mergeCell ref="AP180:AT180"/>
    <mergeCell ref="AU180:AY180"/>
    <mergeCell ref="AZ180:BD180"/>
    <mergeCell ref="BE178:BI178"/>
    <mergeCell ref="A179:C179"/>
    <mergeCell ref="D179:P179"/>
    <mergeCell ref="Q179:U179"/>
    <mergeCell ref="V179:AE179"/>
    <mergeCell ref="AF179:AJ179"/>
    <mergeCell ref="AK179:AO179"/>
    <mergeCell ref="AP179:AT179"/>
    <mergeCell ref="AU179:AY179"/>
    <mergeCell ref="AZ179:BD179"/>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1:BI171"/>
    <mergeCell ref="A172:C172"/>
    <mergeCell ref="D172:P172"/>
    <mergeCell ref="Q172:U172"/>
    <mergeCell ref="V172:AE172"/>
    <mergeCell ref="AF172:AJ172"/>
    <mergeCell ref="AK172:AO172"/>
    <mergeCell ref="AP172:AT172"/>
    <mergeCell ref="AU172:AY172"/>
    <mergeCell ref="AZ172:BD172"/>
    <mergeCell ref="V171:AE171"/>
    <mergeCell ref="AF171:AJ171"/>
    <mergeCell ref="AK171:AO171"/>
    <mergeCell ref="AP171:AT171"/>
    <mergeCell ref="AU171:AY171"/>
    <mergeCell ref="AZ171:BD171"/>
    <mergeCell ref="A170:C170"/>
    <mergeCell ref="D170:P170"/>
    <mergeCell ref="Q170:U170"/>
    <mergeCell ref="V170:AE170"/>
    <mergeCell ref="AF170:AJ170"/>
    <mergeCell ref="AK170:AO170"/>
    <mergeCell ref="AP170:AT170"/>
    <mergeCell ref="AU170:AY170"/>
    <mergeCell ref="AZ170:BD170"/>
    <mergeCell ref="BE162:BI162"/>
    <mergeCell ref="BJ162:BN162"/>
    <mergeCell ref="BO162:BS162"/>
    <mergeCell ref="BT162:BX162"/>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AU128:AY128"/>
    <mergeCell ref="AZ128:BD128"/>
    <mergeCell ref="BE128:BI128"/>
    <mergeCell ref="BJ128:BN128"/>
    <mergeCell ref="BO128:BS128"/>
    <mergeCell ref="BT128:BX128"/>
    <mergeCell ref="A128:C128"/>
    <mergeCell ref="D128:P128"/>
    <mergeCell ref="Q128:U128"/>
    <mergeCell ref="V128:AE128"/>
    <mergeCell ref="AF128:AJ128"/>
    <mergeCell ref="AK128:AO128"/>
    <mergeCell ref="AP128:AT128"/>
    <mergeCell ref="AT118:AX118"/>
    <mergeCell ref="AY118:BC118"/>
    <mergeCell ref="BD118:BH118"/>
    <mergeCell ref="D118:T118"/>
    <mergeCell ref="U118:Y118"/>
    <mergeCell ref="Z118:AD118"/>
    <mergeCell ref="AE118:AI118"/>
    <mergeCell ref="AJ118:AN118"/>
    <mergeCell ref="AO118:AS118"/>
    <mergeCell ref="A117:C117"/>
    <mergeCell ref="D117:T117"/>
    <mergeCell ref="U117:Y117"/>
    <mergeCell ref="Z117:AD117"/>
    <mergeCell ref="AE117:AI117"/>
    <mergeCell ref="AJ117:AN117"/>
    <mergeCell ref="AO117:AS117"/>
    <mergeCell ref="BB108:BF108"/>
    <mergeCell ref="BG108:BK108"/>
    <mergeCell ref="BL108:BP108"/>
    <mergeCell ref="BQ108:BT108"/>
    <mergeCell ref="BU108:BY108"/>
    <mergeCell ref="BU107:BY107"/>
    <mergeCell ref="A108:C108"/>
    <mergeCell ref="D108:T108"/>
    <mergeCell ref="U108:Y108"/>
    <mergeCell ref="Z108:AD108"/>
    <mergeCell ref="AE108:AH108"/>
    <mergeCell ref="AI108:AM108"/>
    <mergeCell ref="AN108:AR108"/>
    <mergeCell ref="AS108:AW108"/>
    <mergeCell ref="AX108:BA108"/>
    <mergeCell ref="AS107:AW107"/>
    <mergeCell ref="AX107:BA107"/>
    <mergeCell ref="BB107:BF107"/>
    <mergeCell ref="BG107:BK107"/>
    <mergeCell ref="BL107:BP107"/>
    <mergeCell ref="BQ107:BT107"/>
    <mergeCell ref="A107:C107"/>
    <mergeCell ref="D107:T107"/>
    <mergeCell ref="U107:Y107"/>
    <mergeCell ref="Z107:AD107"/>
    <mergeCell ref="AE107:AH107"/>
    <mergeCell ref="AI107:AM107"/>
    <mergeCell ref="AN107:AR107"/>
    <mergeCell ref="AW88:BA88"/>
    <mergeCell ref="BB88:BF88"/>
    <mergeCell ref="BG88:BK88"/>
    <mergeCell ref="AW87:BA87"/>
    <mergeCell ref="BB87:BF87"/>
    <mergeCell ref="BG87:BK87"/>
    <mergeCell ref="A88:D88"/>
    <mergeCell ref="E88:W88"/>
    <mergeCell ref="X88:AB88"/>
    <mergeCell ref="AC88:AG88"/>
    <mergeCell ref="AH88:AL88"/>
    <mergeCell ref="AM88:AQ88"/>
    <mergeCell ref="AR88:AV88"/>
    <mergeCell ref="AW86:BA86"/>
    <mergeCell ref="BB86:BF86"/>
    <mergeCell ref="BG86:BK86"/>
    <mergeCell ref="A87:D87"/>
    <mergeCell ref="E87:W87"/>
    <mergeCell ref="X87:AB87"/>
    <mergeCell ref="AC87:AG87"/>
    <mergeCell ref="AH87:AL87"/>
    <mergeCell ref="AM87:AQ87"/>
    <mergeCell ref="AR87:AV87"/>
    <mergeCell ref="AW85:BA85"/>
    <mergeCell ref="BB85:BF85"/>
    <mergeCell ref="BG85:BK85"/>
    <mergeCell ref="A86:D86"/>
    <mergeCell ref="E86:W86"/>
    <mergeCell ref="X86:AB86"/>
    <mergeCell ref="AC86:AG86"/>
    <mergeCell ref="AH86:AL86"/>
    <mergeCell ref="AM86:AQ86"/>
    <mergeCell ref="AR86:AV86"/>
    <mergeCell ref="AW84:BA84"/>
    <mergeCell ref="BB84:BF84"/>
    <mergeCell ref="BG84:BK84"/>
    <mergeCell ref="A85:D85"/>
    <mergeCell ref="E85:W85"/>
    <mergeCell ref="X85:AB85"/>
    <mergeCell ref="AC85:AG85"/>
    <mergeCell ref="AH85:AL85"/>
    <mergeCell ref="AM85:AQ85"/>
    <mergeCell ref="AR85:AV85"/>
    <mergeCell ref="AW83:BA83"/>
    <mergeCell ref="BB83:BF83"/>
    <mergeCell ref="BG83:BK83"/>
    <mergeCell ref="A84:D84"/>
    <mergeCell ref="E84:W84"/>
    <mergeCell ref="X84:AB84"/>
    <mergeCell ref="AC84:AG84"/>
    <mergeCell ref="AH84:AL84"/>
    <mergeCell ref="AM84:AQ84"/>
    <mergeCell ref="AR84:AV84"/>
    <mergeCell ref="AW82:BA82"/>
    <mergeCell ref="BB82:BF82"/>
    <mergeCell ref="BG82:BK82"/>
    <mergeCell ref="A83:D83"/>
    <mergeCell ref="E83:W83"/>
    <mergeCell ref="X83:AB83"/>
    <mergeCell ref="AC83:AG83"/>
    <mergeCell ref="AH83:AL83"/>
    <mergeCell ref="AM83:AQ83"/>
    <mergeCell ref="AR83:AV83"/>
    <mergeCell ref="AW81:BA81"/>
    <mergeCell ref="BB81:BF81"/>
    <mergeCell ref="BG81:BK81"/>
    <mergeCell ref="A82:D82"/>
    <mergeCell ref="E82:W82"/>
    <mergeCell ref="X82:AB82"/>
    <mergeCell ref="AC82:AG82"/>
    <mergeCell ref="AH82:AL82"/>
    <mergeCell ref="AM82:AQ82"/>
    <mergeCell ref="AR82:AV82"/>
    <mergeCell ref="E81:W81"/>
    <mergeCell ref="X81:AB81"/>
    <mergeCell ref="AC81:AG81"/>
    <mergeCell ref="AH81:AL81"/>
    <mergeCell ref="AM81:AQ81"/>
    <mergeCell ref="AR81:AV81"/>
    <mergeCell ref="A80:D80"/>
    <mergeCell ref="E80:W80"/>
    <mergeCell ref="X80:AB80"/>
    <mergeCell ref="AC80:AG80"/>
    <mergeCell ref="AH80:AL80"/>
    <mergeCell ref="AM80:AQ80"/>
    <mergeCell ref="AR80:AV80"/>
    <mergeCell ref="BU63:BY63"/>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37:AA337"/>
    <mergeCell ref="AH337:AP337"/>
    <mergeCell ref="AU337:BF337"/>
    <mergeCell ref="AH338:AP338"/>
    <mergeCell ref="AU338:BF338"/>
    <mergeCell ref="A31:D31"/>
    <mergeCell ref="E31:T31"/>
    <mergeCell ref="U31:Y31"/>
    <mergeCell ref="Z31:AD31"/>
    <mergeCell ref="AE31:AH31"/>
    <mergeCell ref="A330:BL330"/>
    <mergeCell ref="A334:AA334"/>
    <mergeCell ref="AH334:AP334"/>
    <mergeCell ref="AU334:BF334"/>
    <mergeCell ref="AH335:AP335"/>
    <mergeCell ref="AU335:BF335"/>
    <mergeCell ref="AW314:BD314"/>
    <mergeCell ref="BE314:BL314"/>
    <mergeCell ref="A324:BL324"/>
    <mergeCell ref="A325:BL325"/>
    <mergeCell ref="A328:BL328"/>
    <mergeCell ref="A329:BL329"/>
    <mergeCell ref="A315:F315"/>
    <mergeCell ref="G315:S315"/>
    <mergeCell ref="T315:Y315"/>
    <mergeCell ref="Z315:AD315"/>
    <mergeCell ref="AQ313:AV313"/>
    <mergeCell ref="AW313:BD313"/>
    <mergeCell ref="BE313:BL313"/>
    <mergeCell ref="A314:F314"/>
    <mergeCell ref="G314:S314"/>
    <mergeCell ref="T314:Y314"/>
    <mergeCell ref="Z314:AD314"/>
    <mergeCell ref="AE314:AJ314"/>
    <mergeCell ref="AK314:AP314"/>
    <mergeCell ref="AQ314:AV314"/>
    <mergeCell ref="A313:F313"/>
    <mergeCell ref="G313:S313"/>
    <mergeCell ref="T313:Y313"/>
    <mergeCell ref="Z313:AD313"/>
    <mergeCell ref="AE313:AJ313"/>
    <mergeCell ref="AK313:AP313"/>
    <mergeCell ref="BE310:BL311"/>
    <mergeCell ref="A312:F312"/>
    <mergeCell ref="G312:S312"/>
    <mergeCell ref="T312:Y312"/>
    <mergeCell ref="Z312:AD312"/>
    <mergeCell ref="AE312:AJ312"/>
    <mergeCell ref="AK312:AP312"/>
    <mergeCell ref="AQ312:AV312"/>
    <mergeCell ref="AW312:BD312"/>
    <mergeCell ref="BE312:BL312"/>
    <mergeCell ref="A308:BL308"/>
    <mergeCell ref="A309:BL309"/>
    <mergeCell ref="A310:F311"/>
    <mergeCell ref="G310:S311"/>
    <mergeCell ref="T310:Y311"/>
    <mergeCell ref="Z310:AD311"/>
    <mergeCell ref="AE310:AJ311"/>
    <mergeCell ref="AK310:AP311"/>
    <mergeCell ref="AQ310:AV311"/>
    <mergeCell ref="AW310:BD311"/>
    <mergeCell ref="AJ297:AN297"/>
    <mergeCell ref="AO297:AS297"/>
    <mergeCell ref="AT297:AW297"/>
    <mergeCell ref="AX297:BB297"/>
    <mergeCell ref="BC297:BG297"/>
    <mergeCell ref="BH297:BL297"/>
    <mergeCell ref="A297:F297"/>
    <mergeCell ref="G297:P297"/>
    <mergeCell ref="Q297:U297"/>
    <mergeCell ref="V297:Y297"/>
    <mergeCell ref="Z297:AD297"/>
    <mergeCell ref="AE297:AI297"/>
    <mergeCell ref="AJ296:AN296"/>
    <mergeCell ref="AO296:AS296"/>
    <mergeCell ref="AT296:AW296"/>
    <mergeCell ref="AX296:BB296"/>
    <mergeCell ref="BC296:BG296"/>
    <mergeCell ref="BH296:BL296"/>
    <mergeCell ref="A296:F296"/>
    <mergeCell ref="G296:P296"/>
    <mergeCell ref="Q296:U296"/>
    <mergeCell ref="V296:Y296"/>
    <mergeCell ref="Z296:AD296"/>
    <mergeCell ref="AE296:AI296"/>
    <mergeCell ref="AJ295:AN295"/>
    <mergeCell ref="AO295:AS295"/>
    <mergeCell ref="AT295:AW295"/>
    <mergeCell ref="AX295:BB295"/>
    <mergeCell ref="BC295:BG295"/>
    <mergeCell ref="BH295:BL295"/>
    <mergeCell ref="A295:F295"/>
    <mergeCell ref="G295:P295"/>
    <mergeCell ref="Q295:U295"/>
    <mergeCell ref="V295:Y295"/>
    <mergeCell ref="Z295:AD295"/>
    <mergeCell ref="AE295:AI295"/>
    <mergeCell ref="AT293:AW294"/>
    <mergeCell ref="AX293:BG293"/>
    <mergeCell ref="BH293:BL294"/>
    <mergeCell ref="Z294:AD294"/>
    <mergeCell ref="AE294:AI294"/>
    <mergeCell ref="AX294:BB294"/>
    <mergeCell ref="BC294:BG294"/>
    <mergeCell ref="A291:BL291"/>
    <mergeCell ref="A292:F294"/>
    <mergeCell ref="G292:P294"/>
    <mergeCell ref="Q292:AN292"/>
    <mergeCell ref="AO292:BL292"/>
    <mergeCell ref="Q293:U294"/>
    <mergeCell ref="V293:Y294"/>
    <mergeCell ref="Z293:AI293"/>
    <mergeCell ref="AJ293:AN294"/>
    <mergeCell ref="AO293:AS294"/>
    <mergeCell ref="AK280:AP280"/>
    <mergeCell ref="AQ280:AV280"/>
    <mergeCell ref="AW280:BA280"/>
    <mergeCell ref="BB280:BF280"/>
    <mergeCell ref="BG280:BL280"/>
    <mergeCell ref="A290:BL290"/>
    <mergeCell ref="A281:F281"/>
    <mergeCell ref="G281:S281"/>
    <mergeCell ref="T281:Y281"/>
    <mergeCell ref="Z281:AD281"/>
    <mergeCell ref="AK279:AP279"/>
    <mergeCell ref="AQ279:AV279"/>
    <mergeCell ref="AW279:BA279"/>
    <mergeCell ref="BB279:BF279"/>
    <mergeCell ref="BG279:BL279"/>
    <mergeCell ref="A280:F280"/>
    <mergeCell ref="G280:S280"/>
    <mergeCell ref="T280:Y280"/>
    <mergeCell ref="Z280:AD280"/>
    <mergeCell ref="AE280:AJ280"/>
    <mergeCell ref="AK278:AP278"/>
    <mergeCell ref="AQ278:AV278"/>
    <mergeCell ref="AW278:BA278"/>
    <mergeCell ref="BB278:BF278"/>
    <mergeCell ref="BG278:BL278"/>
    <mergeCell ref="A279:F279"/>
    <mergeCell ref="G279:S279"/>
    <mergeCell ref="T279:Y279"/>
    <mergeCell ref="Z279:AD279"/>
    <mergeCell ref="AE279:AJ279"/>
    <mergeCell ref="AQ276:AV277"/>
    <mergeCell ref="AW276:BF276"/>
    <mergeCell ref="BG276:BL277"/>
    <mergeCell ref="AW277:BA277"/>
    <mergeCell ref="BB277:BF277"/>
    <mergeCell ref="A278:F278"/>
    <mergeCell ref="G278:S278"/>
    <mergeCell ref="T278:Y278"/>
    <mergeCell ref="Z278:AD278"/>
    <mergeCell ref="AE278:AJ278"/>
    <mergeCell ref="A276:F277"/>
    <mergeCell ref="G276:S277"/>
    <mergeCell ref="T276:Y277"/>
    <mergeCell ref="Z276:AD277"/>
    <mergeCell ref="AE276:AJ277"/>
    <mergeCell ref="AK276:AP277"/>
    <mergeCell ref="BP266:BS266"/>
    <mergeCell ref="A269:BL269"/>
    <mergeCell ref="A270:BL270"/>
    <mergeCell ref="A273:BL273"/>
    <mergeCell ref="A274:BL274"/>
    <mergeCell ref="A275:BL275"/>
    <mergeCell ref="AO266:AR266"/>
    <mergeCell ref="AS266:AW266"/>
    <mergeCell ref="AX266:BA266"/>
    <mergeCell ref="BB266:BF266"/>
    <mergeCell ref="BG266:BJ266"/>
    <mergeCell ref="BK266:BO266"/>
    <mergeCell ref="BB265:BF265"/>
    <mergeCell ref="BG265:BJ265"/>
    <mergeCell ref="BK265:BO265"/>
    <mergeCell ref="BP265:BS265"/>
    <mergeCell ref="A266:M266"/>
    <mergeCell ref="N266:U266"/>
    <mergeCell ref="V266:Z266"/>
    <mergeCell ref="AA266:AE266"/>
    <mergeCell ref="AF266:AI266"/>
    <mergeCell ref="AJ266:AN266"/>
    <mergeCell ref="BP264:BS264"/>
    <mergeCell ref="A265:M265"/>
    <mergeCell ref="N265:U265"/>
    <mergeCell ref="V265:Z265"/>
    <mergeCell ref="AA265:AE265"/>
    <mergeCell ref="AF265:AI265"/>
    <mergeCell ref="AJ265:AN265"/>
    <mergeCell ref="AO265:AR265"/>
    <mergeCell ref="AS265:AW265"/>
    <mergeCell ref="AX265:BA265"/>
    <mergeCell ref="AO264:AR264"/>
    <mergeCell ref="AS264:AW264"/>
    <mergeCell ref="AX264:BA264"/>
    <mergeCell ref="BB264:BF264"/>
    <mergeCell ref="BG264:BJ264"/>
    <mergeCell ref="BK264:BO264"/>
    <mergeCell ref="BB263:BF263"/>
    <mergeCell ref="BG263:BJ263"/>
    <mergeCell ref="BK263:BO263"/>
    <mergeCell ref="BP263:BS263"/>
    <mergeCell ref="A264:M264"/>
    <mergeCell ref="N264:U264"/>
    <mergeCell ref="V264:Z264"/>
    <mergeCell ref="AA264:AE264"/>
    <mergeCell ref="AF264:AI264"/>
    <mergeCell ref="AJ264:AN264"/>
    <mergeCell ref="AA263:AE263"/>
    <mergeCell ref="AF263:AI263"/>
    <mergeCell ref="AJ263:AN263"/>
    <mergeCell ref="AO263:AR263"/>
    <mergeCell ref="AS263:AW263"/>
    <mergeCell ref="AX263:BA263"/>
    <mergeCell ref="A260:BL260"/>
    <mergeCell ref="A261:BM261"/>
    <mergeCell ref="A262:M263"/>
    <mergeCell ref="N262:U263"/>
    <mergeCell ref="V262:Z263"/>
    <mergeCell ref="AA262:AI262"/>
    <mergeCell ref="AJ262:AR262"/>
    <mergeCell ref="AS262:BA262"/>
    <mergeCell ref="BB262:BJ262"/>
    <mergeCell ref="BK262:BS262"/>
    <mergeCell ref="AZ254:BD254"/>
    <mergeCell ref="A255:F255"/>
    <mergeCell ref="G255:S255"/>
    <mergeCell ref="T255:Z255"/>
    <mergeCell ref="AA255:AE255"/>
    <mergeCell ref="AF255:AJ255"/>
    <mergeCell ref="AK255:AO255"/>
    <mergeCell ref="AP255:AT255"/>
    <mergeCell ref="AU255:AY255"/>
    <mergeCell ref="AZ255:BD255"/>
    <mergeCell ref="AU253:AY253"/>
    <mergeCell ref="AZ253:BD253"/>
    <mergeCell ref="A254:F254"/>
    <mergeCell ref="G254:S254"/>
    <mergeCell ref="T254:Z254"/>
    <mergeCell ref="AA254:AE254"/>
    <mergeCell ref="AF254:AJ254"/>
    <mergeCell ref="AK254:AO254"/>
    <mergeCell ref="AP254:AT254"/>
    <mergeCell ref="AU254:AY254"/>
    <mergeCell ref="AP252:AT252"/>
    <mergeCell ref="AU252:AY252"/>
    <mergeCell ref="AZ252:BD252"/>
    <mergeCell ref="A253:F253"/>
    <mergeCell ref="G253:S253"/>
    <mergeCell ref="T253:Z253"/>
    <mergeCell ref="AA253:AE253"/>
    <mergeCell ref="AF253:AJ253"/>
    <mergeCell ref="AK253:AO253"/>
    <mergeCell ref="AP253:AT253"/>
    <mergeCell ref="A249:BL249"/>
    <mergeCell ref="A250:BD250"/>
    <mergeCell ref="A251:F252"/>
    <mergeCell ref="G251:S252"/>
    <mergeCell ref="T251:Z252"/>
    <mergeCell ref="AA251:AO251"/>
    <mergeCell ref="AP251:BD251"/>
    <mergeCell ref="AA252:AE252"/>
    <mergeCell ref="AF252:AJ252"/>
    <mergeCell ref="AK252:AO252"/>
    <mergeCell ref="AP245:AT245"/>
    <mergeCell ref="AU245:AY245"/>
    <mergeCell ref="AZ245:BD245"/>
    <mergeCell ref="BE245:BI245"/>
    <mergeCell ref="BJ245:BN245"/>
    <mergeCell ref="BO245:BS245"/>
    <mergeCell ref="A245:F245"/>
    <mergeCell ref="G245:S245"/>
    <mergeCell ref="T245:Z245"/>
    <mergeCell ref="AA245:AE245"/>
    <mergeCell ref="AF245:AJ245"/>
    <mergeCell ref="AK245:AO245"/>
    <mergeCell ref="AP244:AT244"/>
    <mergeCell ref="AU244:AY244"/>
    <mergeCell ref="AZ244:BD244"/>
    <mergeCell ref="BE244:BI244"/>
    <mergeCell ref="BJ244:BN244"/>
    <mergeCell ref="BO244:BS244"/>
    <mergeCell ref="A244:F244"/>
    <mergeCell ref="G244:S244"/>
    <mergeCell ref="T244:Z244"/>
    <mergeCell ref="AA244:AE244"/>
    <mergeCell ref="AF244:AJ244"/>
    <mergeCell ref="AK244:AO244"/>
    <mergeCell ref="AP243:AT243"/>
    <mergeCell ref="AU243:AY243"/>
    <mergeCell ref="AZ243:BD243"/>
    <mergeCell ref="BE243:BI243"/>
    <mergeCell ref="BJ243:BN243"/>
    <mergeCell ref="BO243:BS243"/>
    <mergeCell ref="A243:F243"/>
    <mergeCell ref="G243:S243"/>
    <mergeCell ref="T243:Z243"/>
    <mergeCell ref="AA243:AE243"/>
    <mergeCell ref="AF243:AJ243"/>
    <mergeCell ref="AK243:AO243"/>
    <mergeCell ref="AP242:AT242"/>
    <mergeCell ref="AU242:AY242"/>
    <mergeCell ref="AZ242:BD242"/>
    <mergeCell ref="BE242:BI242"/>
    <mergeCell ref="BJ242:BN242"/>
    <mergeCell ref="BO242:BS242"/>
    <mergeCell ref="A240:BS240"/>
    <mergeCell ref="A241:F242"/>
    <mergeCell ref="G241:S242"/>
    <mergeCell ref="T241:Z242"/>
    <mergeCell ref="AA241:AO241"/>
    <mergeCell ref="AP241:BD241"/>
    <mergeCell ref="BE241:BS241"/>
    <mergeCell ref="AA242:AE242"/>
    <mergeCell ref="AF242:AJ242"/>
    <mergeCell ref="AK242:AO242"/>
    <mergeCell ref="BA231:BC231"/>
    <mergeCell ref="BD231:BF231"/>
    <mergeCell ref="BG231:BI231"/>
    <mergeCell ref="BJ231:BL231"/>
    <mergeCell ref="A238:BL238"/>
    <mergeCell ref="A239:BS239"/>
    <mergeCell ref="A232:C232"/>
    <mergeCell ref="D232:V232"/>
    <mergeCell ref="W232:Y232"/>
    <mergeCell ref="Z232:AB232"/>
    <mergeCell ref="AI231:AK231"/>
    <mergeCell ref="AL231:AN231"/>
    <mergeCell ref="AO231:AQ231"/>
    <mergeCell ref="AR231:AT231"/>
    <mergeCell ref="AU231:AW231"/>
    <mergeCell ref="AX231:AZ231"/>
    <mergeCell ref="BA230:BC230"/>
    <mergeCell ref="BD230:BF230"/>
    <mergeCell ref="BG230:BI230"/>
    <mergeCell ref="BJ230:BL230"/>
    <mergeCell ref="A231:C231"/>
    <mergeCell ref="D231:V231"/>
    <mergeCell ref="W231:Y231"/>
    <mergeCell ref="Z231:AB231"/>
    <mergeCell ref="AC231:AE231"/>
    <mergeCell ref="AF231:AH231"/>
    <mergeCell ref="AI230:AK230"/>
    <mergeCell ref="AL230:AN230"/>
    <mergeCell ref="AO230:AQ230"/>
    <mergeCell ref="AR230:AT230"/>
    <mergeCell ref="AU230:AW230"/>
    <mergeCell ref="AX230:AZ230"/>
    <mergeCell ref="BA229:BC229"/>
    <mergeCell ref="BD229:BF229"/>
    <mergeCell ref="BG229:BI229"/>
    <mergeCell ref="BJ229:BL229"/>
    <mergeCell ref="A230:C230"/>
    <mergeCell ref="D230:V230"/>
    <mergeCell ref="W230:Y230"/>
    <mergeCell ref="Z230:AB230"/>
    <mergeCell ref="AC230:AE230"/>
    <mergeCell ref="AF230:AH230"/>
    <mergeCell ref="AI229:AK229"/>
    <mergeCell ref="AL229:AN229"/>
    <mergeCell ref="AO229:AQ229"/>
    <mergeCell ref="AR229:AT229"/>
    <mergeCell ref="AU229:AW229"/>
    <mergeCell ref="AX229:AZ229"/>
    <mergeCell ref="A229:C229"/>
    <mergeCell ref="D229:V229"/>
    <mergeCell ref="W229:Y229"/>
    <mergeCell ref="Z229:AB229"/>
    <mergeCell ref="AC229:AE229"/>
    <mergeCell ref="AF229:AH229"/>
    <mergeCell ref="BJ227:BL228"/>
    <mergeCell ref="W228:Y228"/>
    <mergeCell ref="Z228:AB228"/>
    <mergeCell ref="AC228:AE228"/>
    <mergeCell ref="AF228:AH228"/>
    <mergeCell ref="AI228:AK228"/>
    <mergeCell ref="AL228:AN228"/>
    <mergeCell ref="AO228:AQ228"/>
    <mergeCell ref="AR228:AT228"/>
    <mergeCell ref="BG226:BL226"/>
    <mergeCell ref="W227:AB227"/>
    <mergeCell ref="AC227:AH227"/>
    <mergeCell ref="AI227:AN227"/>
    <mergeCell ref="AO227:AT227"/>
    <mergeCell ref="AU227:AW228"/>
    <mergeCell ref="AX227:AZ228"/>
    <mergeCell ref="BA227:BC228"/>
    <mergeCell ref="BD227:BF228"/>
    <mergeCell ref="BG227:BI228"/>
    <mergeCell ref="A226:C228"/>
    <mergeCell ref="D226:V228"/>
    <mergeCell ref="W226:AH226"/>
    <mergeCell ref="AI226:AT226"/>
    <mergeCell ref="AU226:AZ226"/>
    <mergeCell ref="BA226:BF226"/>
    <mergeCell ref="AT212:AX212"/>
    <mergeCell ref="AY212:BC212"/>
    <mergeCell ref="BD212:BH212"/>
    <mergeCell ref="BI212:BM212"/>
    <mergeCell ref="BN212:BR212"/>
    <mergeCell ref="A225:BL225"/>
    <mergeCell ref="BI213:BM213"/>
    <mergeCell ref="BN213:BR213"/>
    <mergeCell ref="A214:T214"/>
    <mergeCell ref="U214:Y214"/>
    <mergeCell ref="A212:T212"/>
    <mergeCell ref="U212:Y212"/>
    <mergeCell ref="Z212:AD212"/>
    <mergeCell ref="AE212:AI212"/>
    <mergeCell ref="AJ212:AN212"/>
    <mergeCell ref="AO212:AS212"/>
    <mergeCell ref="AO211:AS211"/>
    <mergeCell ref="AT211:AX211"/>
    <mergeCell ref="AY211:BC211"/>
    <mergeCell ref="BD211:BH211"/>
    <mergeCell ref="BI211:BM211"/>
    <mergeCell ref="BN211:BR211"/>
    <mergeCell ref="AT210:AX210"/>
    <mergeCell ref="AY210:BC210"/>
    <mergeCell ref="BD210:BH210"/>
    <mergeCell ref="BI210:BM210"/>
    <mergeCell ref="BN210:BR210"/>
    <mergeCell ref="A211:T211"/>
    <mergeCell ref="U211:Y211"/>
    <mergeCell ref="Z211:AD211"/>
    <mergeCell ref="AE211:AI211"/>
    <mergeCell ref="AJ211:AN211"/>
    <mergeCell ref="A210:T210"/>
    <mergeCell ref="U210:Y210"/>
    <mergeCell ref="Z210:AD210"/>
    <mergeCell ref="AE210:AI210"/>
    <mergeCell ref="AJ210:AN210"/>
    <mergeCell ref="AO210:AS210"/>
    <mergeCell ref="AO209:AS209"/>
    <mergeCell ref="AT209:AX209"/>
    <mergeCell ref="AY209:BC209"/>
    <mergeCell ref="BD209:BH209"/>
    <mergeCell ref="BI209:BM209"/>
    <mergeCell ref="BN209:BR209"/>
    <mergeCell ref="A208:T209"/>
    <mergeCell ref="U208:AD208"/>
    <mergeCell ref="AE208:AN208"/>
    <mergeCell ref="AO208:AX208"/>
    <mergeCell ref="AY208:BH208"/>
    <mergeCell ref="BI208:BR208"/>
    <mergeCell ref="U209:Y209"/>
    <mergeCell ref="Z209:AD209"/>
    <mergeCell ref="AE209:AI209"/>
    <mergeCell ref="AJ209:AN209"/>
    <mergeCell ref="AP169:AT169"/>
    <mergeCell ref="AU169:AY169"/>
    <mergeCell ref="AZ169:BD169"/>
    <mergeCell ref="BE169:BI169"/>
    <mergeCell ref="A206:BL206"/>
    <mergeCell ref="A207:BR207"/>
    <mergeCell ref="BE170:BI170"/>
    <mergeCell ref="A171:C171"/>
    <mergeCell ref="D171:P171"/>
    <mergeCell ref="Q171:U171"/>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BT127:BX127"/>
    <mergeCell ref="A164:BL164"/>
    <mergeCell ref="A165:C166"/>
    <mergeCell ref="D165:P166"/>
    <mergeCell ref="Q165:U166"/>
    <mergeCell ref="V165:AE166"/>
    <mergeCell ref="AF165:AT165"/>
    <mergeCell ref="AU165:BI165"/>
    <mergeCell ref="AF166:AJ166"/>
    <mergeCell ref="AK166:AO166"/>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A125:C125"/>
    <mergeCell ref="D125:P125"/>
    <mergeCell ref="Q125:U125"/>
    <mergeCell ref="V125:AE125"/>
    <mergeCell ref="AF125:AJ125"/>
    <mergeCell ref="AK125:AO125"/>
    <mergeCell ref="BJ123:BX123"/>
    <mergeCell ref="AF124:AJ124"/>
    <mergeCell ref="AK124:AO124"/>
    <mergeCell ref="AP124:AT124"/>
    <mergeCell ref="AU124:AY124"/>
    <mergeCell ref="AZ124:BD124"/>
    <mergeCell ref="BE124:BI124"/>
    <mergeCell ref="BJ124:BN124"/>
    <mergeCell ref="BO124:BS124"/>
    <mergeCell ref="BT124:BX124"/>
    <mergeCell ref="A123:C124"/>
    <mergeCell ref="D123:P124"/>
    <mergeCell ref="Q123:U124"/>
    <mergeCell ref="V123:AE124"/>
    <mergeCell ref="AF123:AT123"/>
    <mergeCell ref="AU123:BI123"/>
    <mergeCell ref="AO116:AS116"/>
    <mergeCell ref="AT116:AX116"/>
    <mergeCell ref="AY116:BC116"/>
    <mergeCell ref="BD116:BH116"/>
    <mergeCell ref="A121:BL121"/>
    <mergeCell ref="A122:BL122"/>
    <mergeCell ref="AT117:AX117"/>
    <mergeCell ref="AY117:BC117"/>
    <mergeCell ref="BD117:BH117"/>
    <mergeCell ref="A118:C118"/>
    <mergeCell ref="AO115:AS115"/>
    <mergeCell ref="AT115:AX115"/>
    <mergeCell ref="AY115:BC115"/>
    <mergeCell ref="BD115:BH115"/>
    <mergeCell ref="A116:C116"/>
    <mergeCell ref="D116:T116"/>
    <mergeCell ref="U116:Y116"/>
    <mergeCell ref="Z116:AD116"/>
    <mergeCell ref="AE116:AI116"/>
    <mergeCell ref="AJ116:AN116"/>
    <mergeCell ref="AO114:AS114"/>
    <mergeCell ref="AT114:AX114"/>
    <mergeCell ref="AY114:BC114"/>
    <mergeCell ref="BD114:BH114"/>
    <mergeCell ref="A115:C115"/>
    <mergeCell ref="D115:T115"/>
    <mergeCell ref="U115:Y115"/>
    <mergeCell ref="Z115:AD115"/>
    <mergeCell ref="AE115:AI115"/>
    <mergeCell ref="AJ115:AN115"/>
    <mergeCell ref="A114:C114"/>
    <mergeCell ref="D114:T114"/>
    <mergeCell ref="U114:Y114"/>
    <mergeCell ref="Z114:AD114"/>
    <mergeCell ref="AE114:AI114"/>
    <mergeCell ref="AJ114:AN114"/>
    <mergeCell ref="AE113:AI113"/>
    <mergeCell ref="AJ113:AN113"/>
    <mergeCell ref="AO113:AS113"/>
    <mergeCell ref="AT113:AX113"/>
    <mergeCell ref="AY113:BC113"/>
    <mergeCell ref="BD113:BH113"/>
    <mergeCell ref="BQ106:BT106"/>
    <mergeCell ref="BU106:BY106"/>
    <mergeCell ref="A110:BL110"/>
    <mergeCell ref="A111:BH111"/>
    <mergeCell ref="A112:C113"/>
    <mergeCell ref="D112:T113"/>
    <mergeCell ref="U112:AN112"/>
    <mergeCell ref="AO112:BH112"/>
    <mergeCell ref="U113:Y113"/>
    <mergeCell ref="Z113:AD113"/>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X105:BA105"/>
    <mergeCell ref="BB105:BF105"/>
    <mergeCell ref="BG105:BK105"/>
    <mergeCell ref="BL105:BP105"/>
    <mergeCell ref="BQ105:BT105"/>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AR79:AV79"/>
    <mergeCell ref="AW79:BA79"/>
    <mergeCell ref="BB79:BF79"/>
    <mergeCell ref="BG79:BK79"/>
    <mergeCell ref="A90:BL90"/>
    <mergeCell ref="A91:BK91"/>
    <mergeCell ref="AW80:BA80"/>
    <mergeCell ref="BB80:BF80"/>
    <mergeCell ref="BG80:BK80"/>
    <mergeCell ref="A81:D81"/>
    <mergeCell ref="AR78:AV78"/>
    <mergeCell ref="AW78:BA78"/>
    <mergeCell ref="BB78:BF78"/>
    <mergeCell ref="BG78:BK78"/>
    <mergeCell ref="A79:D79"/>
    <mergeCell ref="E79:W79"/>
    <mergeCell ref="X79:AB79"/>
    <mergeCell ref="AC79:AG79"/>
    <mergeCell ref="AH79:AL79"/>
    <mergeCell ref="AM79:AQ79"/>
    <mergeCell ref="AR77:AV77"/>
    <mergeCell ref="AW77:BA77"/>
    <mergeCell ref="BB77:BF77"/>
    <mergeCell ref="BG77:BK77"/>
    <mergeCell ref="A78:D78"/>
    <mergeCell ref="E78:W78"/>
    <mergeCell ref="X78:AB78"/>
    <mergeCell ref="AC78:AG78"/>
    <mergeCell ref="AH78:AL78"/>
    <mergeCell ref="AM78:AQ78"/>
    <mergeCell ref="A77:D77"/>
    <mergeCell ref="E77:W77"/>
    <mergeCell ref="X77:AB77"/>
    <mergeCell ref="AC77:AG77"/>
    <mergeCell ref="AH77:AL77"/>
    <mergeCell ref="AM77:AQ77"/>
    <mergeCell ref="AH76:AL76"/>
    <mergeCell ref="AM76:AQ76"/>
    <mergeCell ref="AR76:AV76"/>
    <mergeCell ref="AW76:BA76"/>
    <mergeCell ref="BB76:BF76"/>
    <mergeCell ref="BG76:BK76"/>
    <mergeCell ref="BQ71:BT71"/>
    <mergeCell ref="BU71:BY71"/>
    <mergeCell ref="A73:BL73"/>
    <mergeCell ref="A74:BK74"/>
    <mergeCell ref="A75:D76"/>
    <mergeCell ref="E75:W76"/>
    <mergeCell ref="X75:AQ75"/>
    <mergeCell ref="AR75:BK75"/>
    <mergeCell ref="X76:AB76"/>
    <mergeCell ref="AC76:AG76"/>
    <mergeCell ref="AN71:AR71"/>
    <mergeCell ref="AS71:AW71"/>
    <mergeCell ref="AX71:BA71"/>
    <mergeCell ref="BB71:BF71"/>
    <mergeCell ref="BG71:BK71"/>
    <mergeCell ref="BL71:BP71"/>
    <mergeCell ref="A71:E71"/>
    <mergeCell ref="F71:T71"/>
    <mergeCell ref="U71:Y71"/>
    <mergeCell ref="Z71:AD71"/>
    <mergeCell ref="AE71:AH71"/>
    <mergeCell ref="AI71:AM71"/>
    <mergeCell ref="AX70:BA70"/>
    <mergeCell ref="BB70:BF70"/>
    <mergeCell ref="BG70:BK70"/>
    <mergeCell ref="BL70:BP70"/>
    <mergeCell ref="BQ70:BT70"/>
    <mergeCell ref="BU70:BY70"/>
    <mergeCell ref="BQ69:BT69"/>
    <mergeCell ref="BU69:BY69"/>
    <mergeCell ref="A70:E70"/>
    <mergeCell ref="F70:T70"/>
    <mergeCell ref="U70:Y70"/>
    <mergeCell ref="Z70:AD70"/>
    <mergeCell ref="AE70:AH70"/>
    <mergeCell ref="AI70:AM70"/>
    <mergeCell ref="AN70:AR70"/>
    <mergeCell ref="AS70:AW70"/>
    <mergeCell ref="AN69:AR69"/>
    <mergeCell ref="AS69:AW69"/>
    <mergeCell ref="AX69:BA69"/>
    <mergeCell ref="BB69:BF69"/>
    <mergeCell ref="BG69:BK69"/>
    <mergeCell ref="BL69:BP69"/>
    <mergeCell ref="BG68:BK68"/>
    <mergeCell ref="BL68:BP68"/>
    <mergeCell ref="BQ68:BT68"/>
    <mergeCell ref="BU68:BY68"/>
    <mergeCell ref="A69:E69"/>
    <mergeCell ref="F69:T69"/>
    <mergeCell ref="U69:Y69"/>
    <mergeCell ref="Z69:AD69"/>
    <mergeCell ref="AE69:AH69"/>
    <mergeCell ref="AI69:AM69"/>
    <mergeCell ref="AE68:AH68"/>
    <mergeCell ref="AI68:AM68"/>
    <mergeCell ref="AN68:AR68"/>
    <mergeCell ref="AS68:AW68"/>
    <mergeCell ref="AX68:BA68"/>
    <mergeCell ref="BB68:BF68"/>
    <mergeCell ref="BU54:BY54"/>
    <mergeCell ref="A65:BL65"/>
    <mergeCell ref="A66:BY66"/>
    <mergeCell ref="A67:E68"/>
    <mergeCell ref="F67:T68"/>
    <mergeCell ref="U67:AM67"/>
    <mergeCell ref="AN67:BF67"/>
    <mergeCell ref="BG67:BY67"/>
    <mergeCell ref="U68:Y68"/>
    <mergeCell ref="Z68:AD68"/>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6:A108 A116:A118 A231:A235">
    <cfRule type="cellIs" dxfId="3" priority="3" stopIfTrue="1" operator="equal">
      <formula>A105</formula>
    </cfRule>
  </conditionalFormatting>
  <conditionalFormatting sqref="A127:C162 A169:C204">
    <cfRule type="cellIs" dxfId="2" priority="1" stopIfTrue="1" operator="equal">
      <formula>A126</formula>
    </cfRule>
    <cfRule type="cellIs" dxfId="1" priority="2" stopIfTrue="1" operator="equal">
      <formula>0</formula>
    </cfRule>
  </conditionalFormatting>
  <conditionalFormatting sqref="A119">
    <cfRule type="cellIs" dxfId="0" priority="5" stopIfTrue="1" operator="equal">
      <formula>A116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КПК0813121</vt:lpstr>
      <vt:lpstr>'Додаток2 КПК0813121'!Область_печати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2022-11-25T06:10:51Z</dcterms:modified>
</cp:coreProperties>
</file>